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275" windowHeight="8835" activeTab="2"/>
  </bookViews>
  <sheets>
    <sheet name="Sheet1" sheetId="1" r:id="rId1"/>
    <sheet name="Sheet1 (2)" sheetId="4" r:id="rId2"/>
    <sheet name="BAO CAO" sheetId="5" r:id="rId3"/>
    <sheet name="Sheet2" sheetId="2" r:id="rId4"/>
    <sheet name="Sheet3" sheetId="3" r:id="rId5"/>
  </sheets>
  <calcPr calcId="145621"/>
</workbook>
</file>

<file path=xl/calcChain.xml><?xml version="1.0" encoding="utf-8"?>
<calcChain xmlns="http://schemas.openxmlformats.org/spreadsheetml/2006/main">
  <c r="D18" i="1" l="1"/>
  <c r="D17" i="1"/>
  <c r="D14" i="1"/>
  <c r="D13" i="1"/>
  <c r="E12" i="1"/>
  <c r="E30" i="1" s="1"/>
  <c r="M40" i="5" l="1"/>
  <c r="K40" i="5"/>
  <c r="I40" i="5"/>
  <c r="G40" i="5"/>
  <c r="O39" i="5"/>
  <c r="N39" i="5"/>
  <c r="O38" i="5"/>
  <c r="N38" i="5"/>
  <c r="O37" i="5"/>
  <c r="N37" i="5"/>
  <c r="O36" i="5"/>
  <c r="N36" i="5"/>
  <c r="O35" i="5"/>
  <c r="N35" i="5"/>
  <c r="O34" i="5"/>
  <c r="N34" i="5"/>
  <c r="O33" i="5"/>
  <c r="N33" i="5"/>
  <c r="N32" i="5"/>
  <c r="E32" i="5"/>
  <c r="O32" i="5" s="1"/>
  <c r="O31" i="5"/>
  <c r="N31" i="5"/>
  <c r="O30" i="5"/>
  <c r="N30" i="5"/>
  <c r="O29" i="5"/>
  <c r="N29" i="5"/>
  <c r="O28" i="5"/>
  <c r="N28" i="5"/>
  <c r="L27" i="5"/>
  <c r="J27" i="5"/>
  <c r="F27" i="5"/>
  <c r="E27" i="5"/>
  <c r="O27" i="5" s="1"/>
  <c r="O26" i="5"/>
  <c r="N26" i="5"/>
  <c r="O25" i="5"/>
  <c r="N25" i="5"/>
  <c r="O24" i="5"/>
  <c r="N24" i="5"/>
  <c r="N23" i="5"/>
  <c r="E23" i="5"/>
  <c r="O23" i="5" s="1"/>
  <c r="O22" i="5"/>
  <c r="N22" i="5"/>
  <c r="O21" i="5"/>
  <c r="N21" i="5"/>
  <c r="O20" i="5"/>
  <c r="N20" i="5"/>
  <c r="O19" i="5"/>
  <c r="N19" i="5"/>
  <c r="O18" i="5"/>
  <c r="N18" i="5"/>
  <c r="J17" i="5"/>
  <c r="N17" i="5" s="1"/>
  <c r="E17" i="5"/>
  <c r="O17" i="5" s="1"/>
  <c r="O16" i="5"/>
  <c r="N16" i="5"/>
  <c r="O15" i="5"/>
  <c r="N15" i="5"/>
  <c r="O14" i="5"/>
  <c r="N14" i="5"/>
  <c r="O13" i="5"/>
  <c r="N13" i="5"/>
  <c r="R32" i="5" l="1"/>
  <c r="R22" i="5"/>
  <c r="R24" i="5"/>
  <c r="S24" i="5" s="1"/>
  <c r="R29" i="5"/>
  <c r="R31" i="5"/>
  <c r="R15" i="5"/>
  <c r="S15" i="5" s="1"/>
  <c r="R35" i="5"/>
  <c r="S35" i="5" s="1"/>
  <c r="R37" i="5"/>
  <c r="S37" i="5" s="1"/>
  <c r="R39" i="5"/>
  <c r="S39" i="5" s="1"/>
  <c r="R38" i="5"/>
  <c r="S38" i="5" s="1"/>
  <c r="R13" i="5"/>
  <c r="S13" i="5" s="1"/>
  <c r="R33" i="5"/>
  <c r="S33" i="5" s="1"/>
  <c r="R36" i="5"/>
  <c r="S36" i="5" s="1"/>
  <c r="R34" i="5"/>
  <c r="S34" i="5" s="1"/>
  <c r="R14" i="5"/>
  <c r="S14" i="5" s="1"/>
  <c r="R16" i="5"/>
  <c r="S16" i="5" s="1"/>
  <c r="R17" i="5"/>
  <c r="S17" i="5" s="1"/>
  <c r="R19" i="5"/>
  <c r="S19" i="5" s="1"/>
  <c r="R21" i="5"/>
  <c r="S21" i="5" s="1"/>
  <c r="R25" i="5"/>
  <c r="S25" i="5" s="1"/>
  <c r="R28" i="5"/>
  <c r="S28" i="5" s="1"/>
  <c r="R30" i="5"/>
  <c r="S30" i="5" s="1"/>
  <c r="R18" i="5"/>
  <c r="S18" i="5" s="1"/>
  <c r="S29" i="5"/>
  <c r="S31" i="5"/>
  <c r="N27" i="5"/>
  <c r="N40" i="5" s="1"/>
  <c r="R20" i="5"/>
  <c r="S20" i="5" s="1"/>
  <c r="O40" i="5"/>
  <c r="E40" i="5"/>
  <c r="S32" i="5"/>
  <c r="R26" i="5"/>
  <c r="S26" i="5" s="1"/>
  <c r="R23" i="5"/>
  <c r="S23" i="5" s="1"/>
  <c r="S22" i="5"/>
  <c r="R16" i="4"/>
  <c r="S16" i="4" s="1"/>
  <c r="R20" i="4"/>
  <c r="S20" i="4" s="1"/>
  <c r="R28" i="4"/>
  <c r="S28" i="4" s="1"/>
  <c r="R32" i="4"/>
  <c r="S32" i="4" s="1"/>
  <c r="R36" i="4"/>
  <c r="S36" i="4" s="1"/>
  <c r="R40" i="4"/>
  <c r="S40" i="4" s="1"/>
  <c r="R13" i="4"/>
  <c r="S13" i="4" s="1"/>
  <c r="N14" i="4"/>
  <c r="O14" i="4"/>
  <c r="R14" i="4" s="1"/>
  <c r="S14" i="4" s="1"/>
  <c r="N15" i="4"/>
  <c r="O15" i="4"/>
  <c r="R15" i="4" s="1"/>
  <c r="S15" i="4" s="1"/>
  <c r="N16" i="4"/>
  <c r="O16" i="4"/>
  <c r="N17" i="4"/>
  <c r="N18" i="4"/>
  <c r="O18" i="4"/>
  <c r="R18" i="4" s="1"/>
  <c r="S18" i="4" s="1"/>
  <c r="N19" i="4"/>
  <c r="O19" i="4"/>
  <c r="R19" i="4" s="1"/>
  <c r="S19" i="4" s="1"/>
  <c r="N20" i="4"/>
  <c r="O20" i="4"/>
  <c r="N21" i="4"/>
  <c r="O21" i="4"/>
  <c r="R21" i="4" s="1"/>
  <c r="S21" i="4" s="1"/>
  <c r="N22" i="4"/>
  <c r="O22" i="4"/>
  <c r="R22" i="4" s="1"/>
  <c r="S22" i="4" s="1"/>
  <c r="N23" i="4"/>
  <c r="O23" i="4"/>
  <c r="R23" i="4" s="1"/>
  <c r="S23" i="4" s="1"/>
  <c r="N24" i="4"/>
  <c r="N25" i="4"/>
  <c r="O25" i="4"/>
  <c r="R25" i="4" s="1"/>
  <c r="S25" i="4" s="1"/>
  <c r="N26" i="4"/>
  <c r="O26" i="4"/>
  <c r="R26" i="4" s="1"/>
  <c r="S26" i="4" s="1"/>
  <c r="N27" i="4"/>
  <c r="O27" i="4"/>
  <c r="R27" i="4" s="1"/>
  <c r="S27" i="4" s="1"/>
  <c r="N28" i="4"/>
  <c r="O28" i="4"/>
  <c r="N30" i="4"/>
  <c r="O30" i="4"/>
  <c r="R30" i="4" s="1"/>
  <c r="S30" i="4" s="1"/>
  <c r="N31" i="4"/>
  <c r="O31" i="4"/>
  <c r="R31" i="4" s="1"/>
  <c r="S31" i="4" s="1"/>
  <c r="N32" i="4"/>
  <c r="O32" i="4"/>
  <c r="N33" i="4"/>
  <c r="O33" i="4"/>
  <c r="R33" i="4" s="1"/>
  <c r="S33" i="4" s="1"/>
  <c r="N34" i="4"/>
  <c r="N35" i="4"/>
  <c r="O35" i="4"/>
  <c r="R35" i="4" s="1"/>
  <c r="S35" i="4" s="1"/>
  <c r="N36" i="4"/>
  <c r="O36" i="4"/>
  <c r="N37" i="4"/>
  <c r="O37" i="4"/>
  <c r="R37" i="4" s="1"/>
  <c r="S37" i="4" s="1"/>
  <c r="N38" i="4"/>
  <c r="O38" i="4"/>
  <c r="R38" i="4" s="1"/>
  <c r="S38" i="4" s="1"/>
  <c r="N39" i="4"/>
  <c r="O39" i="4"/>
  <c r="R39" i="4" s="1"/>
  <c r="S39" i="4" s="1"/>
  <c r="N40" i="4"/>
  <c r="O40" i="4"/>
  <c r="N41" i="4"/>
  <c r="O41" i="4"/>
  <c r="R41" i="4" s="1"/>
  <c r="S41" i="4" s="1"/>
  <c r="N42" i="4"/>
  <c r="O42" i="4"/>
  <c r="R42" i="4" s="1"/>
  <c r="S42" i="4" s="1"/>
  <c r="N43" i="4"/>
  <c r="O43" i="4"/>
  <c r="R43" i="4" s="1"/>
  <c r="S43" i="4" s="1"/>
  <c r="O13" i="4"/>
  <c r="N13" i="4"/>
  <c r="L29" i="4"/>
  <c r="J29" i="4"/>
  <c r="N29" i="4" s="1"/>
  <c r="J17" i="4"/>
  <c r="F29" i="4"/>
  <c r="R27" i="5" l="1"/>
  <c r="S27" i="5" s="1"/>
  <c r="R40" i="5"/>
  <c r="E34" i="1"/>
  <c r="C34" i="1"/>
  <c r="C40" i="1" s="1"/>
  <c r="D30" i="1" l="1"/>
  <c r="M26" i="1"/>
  <c r="M30" i="1" s="1"/>
  <c r="L26" i="1"/>
  <c r="L30" i="1" s="1"/>
  <c r="K26" i="1"/>
  <c r="K30" i="1" s="1"/>
  <c r="I25" i="1"/>
  <c r="I24" i="1"/>
  <c r="I23" i="1"/>
  <c r="I22" i="1"/>
  <c r="I21" i="1"/>
  <c r="I20" i="1"/>
  <c r="J19" i="1"/>
  <c r="J30" i="1" s="1"/>
  <c r="H19" i="1"/>
  <c r="H30" i="1" s="1"/>
  <c r="G18" i="1"/>
  <c r="F18" i="1"/>
  <c r="G17" i="1"/>
  <c r="F17" i="1"/>
  <c r="F16" i="1"/>
  <c r="F15" i="1"/>
  <c r="G14" i="1"/>
  <c r="F14" i="1"/>
  <c r="G13" i="1"/>
  <c r="G12" i="1" s="1"/>
  <c r="G30" i="1" s="1"/>
  <c r="F13" i="1"/>
  <c r="G47" i="4"/>
  <c r="I47" i="4"/>
  <c r="K47" i="4"/>
  <c r="M47" i="4"/>
  <c r="E34" i="4"/>
  <c r="O34" i="4" s="1"/>
  <c r="R34" i="4" s="1"/>
  <c r="S34" i="4" s="1"/>
  <c r="E29" i="4"/>
  <c r="O29" i="4" s="1"/>
  <c r="R29" i="4" s="1"/>
  <c r="S29" i="4" s="1"/>
  <c r="E24" i="4"/>
  <c r="O24" i="4" s="1"/>
  <c r="R24" i="4" s="1"/>
  <c r="S24" i="4" s="1"/>
  <c r="E17" i="4"/>
  <c r="O17" i="4" s="1"/>
  <c r="R17" i="4" s="1"/>
  <c r="S17" i="4" s="1"/>
  <c r="E47" i="4" l="1"/>
  <c r="F12" i="1"/>
  <c r="F30" i="1" s="1"/>
  <c r="I19" i="1"/>
  <c r="I30" i="1" s="1"/>
</calcChain>
</file>

<file path=xl/sharedStrings.xml><?xml version="1.0" encoding="utf-8"?>
<sst xmlns="http://schemas.openxmlformats.org/spreadsheetml/2006/main" count="271" uniqueCount="138">
  <si>
    <t>BÁO CÁO KẾT QUẢ HỌC SINH, SINH VIÊN TỐT NGHIỆP VÀ GIẢI QUYẾT VIỆC LÀM NĂM 2017</t>
  </si>
  <si>
    <t>(Kèm theo công văn số: 481/TCGDNN-ĐTCQ ngày 15 tháng 03 năm 2018 của Tổng Cục trưởng Tổng cục Giáo dục nghề nghiệp)</t>
  </si>
  <si>
    <t>Đơn vị tính: Người</t>
  </si>
  <si>
    <t>STT</t>
  </si>
  <si>
    <t>Tổng số 
người học tốt nghiệp</t>
  </si>
  <si>
    <t>Số SV đủ 
điều kiện dự thi TN</t>
  </si>
  <si>
    <t>Số HS 
nhập học đầu khóa</t>
  </si>
  <si>
    <t>Số HS đủ 
điều kiện dự thi TN</t>
  </si>
  <si>
    <t>Số 
HS TN</t>
  </si>
  <si>
    <t>Số
 SV TN</t>
  </si>
  <si>
    <t>Người học có 
việc làm ngay sau khi tốt nghiệp (%)</t>
  </si>
  <si>
    <t>Tên ngành,
 nghề đào tạo</t>
  </si>
  <si>
    <t>CĐ</t>
  </si>
  <si>
    <t>TC</t>
  </si>
  <si>
    <t>SC</t>
  </si>
  <si>
    <t>Mức lương trung bình
 (Triệu đồng/tháng)</t>
  </si>
  <si>
    <t>Trình độ 
Sơ cấp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</si>
  <si>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</si>
  <si>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</si>
  <si>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</si>
  <si>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</si>
  <si>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</si>
  <si>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</si>
  <si>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</si>
  <si>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</si>
  <si>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</si>
  <si>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</si>
  <si>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</si>
  <si>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</si>
  <si>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</si>
  <si>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</si>
  <si>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</si>
  <si>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</si>
  <si>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</si>
  <si>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</si>
  <si>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</si>
  <si>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BÁO CÁO KẾT QUẢ TUYỂN SINH NĂM 2017</t>
  </si>
  <si>
    <t>Số lượng thực tế đã tuyển sinh năm 2017
(tính đến 31/12/2017)</t>
  </si>
  <si>
    <t>Tổng số</t>
  </si>
  <si>
    <t>Nghề trọng điểm</t>
  </si>
  <si>
    <t>Chia theo trình độ đào tạo</t>
  </si>
  <si>
    <t>Giáo dục
 thường xuyên</t>
  </si>
  <si>
    <t>Tỷ lệ %
 so với năm 2016</t>
  </si>
  <si>
    <t>Tuyển mới</t>
  </si>
  <si>
    <t>Liên thông</t>
  </si>
  <si>
    <t xml:space="preserve">Tốt nghiệpTHCS </t>
  </si>
  <si>
    <t>Tốt nghiệpTHPT</t>
  </si>
  <si>
    <t>(A)</t>
  </si>
  <si>
    <t>(B)</t>
  </si>
  <si>
    <t>(1)=(2)+(3)+(4)+(5)+(6)+(7)+(8)</t>
  </si>
  <si>
    <t>I</t>
  </si>
  <si>
    <t>Tổng cộng</t>
  </si>
  <si>
    <t>Tên cơ sở dạy nghề và tên nghề đào tạo</t>
  </si>
  <si>
    <t>Mẫu 2</t>
  </si>
  <si>
    <t>x</t>
  </si>
  <si>
    <t>Cao đẳng</t>
  </si>
  <si>
    <t>Trung cấp</t>
  </si>
  <si>
    <t>Cơ khí chế tạo</t>
  </si>
  <si>
    <t>Quản trị mạng máy tính</t>
  </si>
  <si>
    <t xml:space="preserve">Số SV nhập
 học đầu khóa </t>
  </si>
  <si>
    <t xml:space="preserve">Khá </t>
  </si>
  <si>
    <t>Trung bình khá</t>
  </si>
  <si>
    <t>Trung bình</t>
  </si>
  <si>
    <t>Trường Cao đẳng Lý Tự Trọng Thành phố Hồ Chí Minh</t>
  </si>
  <si>
    <t>Công nghệ kỹ thuật máy tính</t>
  </si>
  <si>
    <t>Công nghệ kỹ thuật phần cứng máy tính</t>
  </si>
  <si>
    <t>Lập trình máy tính</t>
  </si>
  <si>
    <t>Tin học ứng dụng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</si>
  <si>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</si>
  <si>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</si>
  <si>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</si>
  <si>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</si>
  <si>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</si>
  <si>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</si>
  <si>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</si>
  <si>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máy</t>
  </si>
  <si>
    <t>Công nghệ chế tạo dụng cụ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</si>
  <si>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</si>
  <si>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</si>
  <si>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</si>
  <si>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</si>
  <si>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</si>
  <si>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</si>
  <si>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 sửa chữa thiết bị lạnh</t>
  </si>
  <si>
    <t>Công nghệ kỹ thuật điện, điện tử</t>
  </si>
  <si>
    <t>Kỹ thuật Mạng ngoại vi và thiết bị đầu cuối</t>
  </si>
  <si>
    <t>Công nghệ kỹ thuật cơ điện tử</t>
  </si>
  <si>
    <t>Công nghệ kỹ thuật điều khiển và tự động hóa</t>
  </si>
  <si>
    <t>Công nghệ kỹ thuật điều khiển tự động</t>
  </si>
  <si>
    <t>Điện tử công nghiệp</t>
  </si>
  <si>
    <t>Điện dân dụng</t>
  </si>
  <si>
    <t>Điện công nghiệp</t>
  </si>
  <si>
    <t>Công nghệ may</t>
  </si>
  <si>
    <t>Công nghệ may và thời trang</t>
  </si>
  <si>
    <t>May thời trang</t>
  </si>
  <si>
    <t>Công nghệ may Veston</t>
  </si>
  <si>
    <t>Kỹ thuật xây dựng</t>
  </si>
  <si>
    <t>Công nghệ kỹ thuật ô tô</t>
  </si>
  <si>
    <t>Công nghệ thông tin</t>
  </si>
  <si>
    <t>Điện công nghiệp và dân dụng</t>
  </si>
  <si>
    <t>Bảo trì và sửa chữa ô tô</t>
  </si>
  <si>
    <t>Công nghệ kỹ thuật nhiệt, chuyên ngành Điện lạnh</t>
  </si>
  <si>
    <t>Sơ cấp</t>
  </si>
  <si>
    <t>II</t>
  </si>
  <si>
    <t>III</t>
  </si>
  <si>
    <t>Máy tính và CNTT</t>
  </si>
  <si>
    <t>Công nghệ kỹ thuật điện, điện tử và viễn thông</t>
  </si>
  <si>
    <t>8.000.000</t>
  </si>
  <si>
    <t>7.500.000</t>
  </si>
  <si>
    <t>7.000.000</t>
  </si>
  <si>
    <t>6.500.000</t>
  </si>
  <si>
    <t>512</t>
  </si>
  <si>
    <t>Tổng</t>
  </si>
  <si>
    <t>Kết quả xếp loại tốt nghiệp của toàn trường</t>
  </si>
  <si>
    <r>
      <t>Trình độ 
cao đẳng</t>
    </r>
    <r>
      <rPr>
        <b/>
        <sz val="12"/>
        <color rgb="FFFF0000"/>
        <rFont val="Times New Roman"/>
        <family val="1"/>
      </rPr>
      <t xml:space="preserve"> </t>
    </r>
  </si>
  <si>
    <t xml:space="preserve">Trình độ 
Trung cấp </t>
  </si>
  <si>
    <r>
      <t xml:space="preserve">
UBND THÀNH PHỒ HỒ CHÍ MINH
</t>
    </r>
    <r>
      <rPr>
        <b/>
        <sz val="13"/>
        <color indexed="8"/>
        <rFont val="Times New Roman"/>
        <family val="1"/>
      </rPr>
      <t>TRƯỜNG CAO ĐẲNG LÝ TỰ TRỌNG
THÀNH PHỐ HỒ CHÍ MINH</t>
    </r>
    <r>
      <rPr>
        <sz val="13"/>
        <color indexed="8"/>
        <rFont val="Times New Roman"/>
        <family val="1"/>
      </rPr>
      <t xml:space="preserve">
</t>
    </r>
  </si>
  <si>
    <t>CỘNG HÒA XÃ HỘI CHỦ NGHĨA VIỆT NAM</t>
  </si>
  <si>
    <t>Độc lập - Tự do - Hạnh phúc</t>
  </si>
  <si>
    <t>TT</t>
  </si>
  <si>
    <r>
      <t xml:space="preserve">
UBND THÀNH PHỒ HỒ CHÍ MINH
</t>
    </r>
    <r>
      <rPr>
        <b/>
        <sz val="12"/>
        <color indexed="8"/>
        <rFont val="Times New Roman"/>
        <family val="1"/>
      </rPr>
      <t>TRƯỜNG CAO ĐẲNG LÝ TỰ TRỌNG
THÀNH PHỐ HỒ CHÍ MINH</t>
    </r>
    <r>
      <rPr>
        <sz val="12"/>
        <color indexed="8"/>
        <rFont val="Times New Roman"/>
        <family val="1"/>
      </rPr>
      <t xml:space="preserve">
</t>
    </r>
  </si>
  <si>
    <t>HIỆU TRƯỞNG</t>
  </si>
  <si>
    <t>Tp.Hồ Chí Minh, ngày 21 tháng 3 năm 2018</t>
  </si>
  <si>
    <t>Xuất sắc</t>
  </si>
  <si>
    <t>Giỏi</t>
  </si>
  <si>
    <t>Loại tốt nghiệp</t>
  </si>
  <si>
    <t>Mẫu 01</t>
  </si>
  <si>
    <t>TC 2016</t>
  </si>
  <si>
    <t>TC 2017</t>
  </si>
  <si>
    <t>TỶ LỆ</t>
  </si>
  <si>
    <t>lưu ý màu đỏ 2016, màu đen 2017</t>
  </si>
  <si>
    <t>2017 
mới 
tuyển
sinh</t>
  </si>
  <si>
    <t>2017 
mới TS</t>
  </si>
  <si>
    <t>Phạm Hữu Lộc</t>
  </si>
  <si>
    <t xml:space="preserve">                                                                HIỆU TRƯỞNG</t>
  </si>
  <si>
    <t>Tp.Hồ Chí Minh, ngày        tháng 3 năm 2018</t>
  </si>
  <si>
    <t xml:space="preserve">                                                             Phạm Hữu Lộc</t>
  </si>
  <si>
    <t xml:space="preserve">Tốt nghiệp THCS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</si>
</sst>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.VnTime"/>
      <family val="2"/>
    </font>
    <font>
      <i/>
      <sz val="12"/>
      <name val="Times New Roman"/>
      <family val="1"/>
    </font>
    <font>
      <b/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8"/>
      <color theme="1"/>
      <name val="Times New Roman"/>
      <family val="1"/>
    </font>
    <font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4" fillId="0" borderId="0"/>
  </cellStyleXfs>
  <cellXfs count="134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justify" vertical="center" wrapText="1"/>
    </xf>
    <xf numFmtId="0" fontId="8" fillId="0" borderId="0" xfId="0" applyFont="1"/>
    <xf numFmtId="0" fontId="6" fillId="0" borderId="1" xfId="0" applyFont="1" applyBorder="1" applyAlignment="1">
      <alignment horizontal="center" vertical="center"/>
    </xf>
    <xf numFmtId="0" fontId="10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0" fillId="3" borderId="1" xfId="0" applyFont="1" applyFill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/>
    </xf>
    <xf numFmtId="49" fontId="10" fillId="3" borderId="11" xfId="0" applyNumberFormat="1" applyFont="1" applyFill="1" applyBorder="1" applyAlignment="1">
      <alignment horizontal="left" wrapText="1"/>
    </xf>
    <xf numFmtId="49" fontId="10" fillId="3" borderId="4" xfId="0" applyNumberFormat="1" applyFont="1" applyFill="1" applyBorder="1" applyAlignment="1">
      <alignment horizontal="left" wrapText="1"/>
    </xf>
    <xf numFmtId="0" fontId="7" fillId="0" borderId="0" xfId="0" applyFont="1" applyFill="1"/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2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1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0" borderId="0" xfId="0" applyFont="1"/>
    <xf numFmtId="0" fontId="2" fillId="0" borderId="1" xfId="0" applyFont="1" applyBorder="1"/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0" xfId="0" applyFont="1" applyAlignment="1">
      <alignment horizontal="right"/>
    </xf>
    <xf numFmtId="49" fontId="14" fillId="3" borderId="1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5" fillId="0" borderId="0" xfId="1" applyFont="1" applyFill="1" applyAlignment="1">
      <alignment horizontal="right"/>
    </xf>
    <xf numFmtId="0" fontId="14" fillId="0" borderId="0" xfId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25" fillId="0" borderId="0" xfId="1" applyFont="1" applyFill="1" applyAlignment="1">
      <alignment horizontal="center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</cellXfs>
  <cellStyles count="2">
    <cellStyle name="Normal" xfId="0" builtinId="0"/>
    <cellStyle name="Normal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2</xdr:row>
      <xdr:rowOff>333375</xdr:rowOff>
    </xdr:from>
    <xdr:to>
      <xdr:col>2</xdr:col>
      <xdr:colOff>342900</xdr:colOff>
      <xdr:row>2</xdr:row>
      <xdr:rowOff>333375</xdr:rowOff>
    </xdr:to>
    <xdr:sp macro="" textlink="">
      <xdr:nvSpPr>
        <xdr:cNvPr id="2" name="Line 34"/>
        <xdr:cNvSpPr>
          <a:spLocks noChangeShapeType="1"/>
        </xdr:cNvSpPr>
      </xdr:nvSpPr>
      <xdr:spPr bwMode="auto">
        <a:xfrm>
          <a:off x="914400" y="6858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352425</xdr:colOff>
      <xdr:row>2</xdr:row>
      <xdr:rowOff>209550</xdr:rowOff>
    </xdr:from>
    <xdr:to>
      <xdr:col>16</xdr:col>
      <xdr:colOff>9525</xdr:colOff>
      <xdr:row>2</xdr:row>
      <xdr:rowOff>209550</xdr:rowOff>
    </xdr:to>
    <xdr:cxnSp macro="">
      <xdr:nvCxnSpPr>
        <xdr:cNvPr id="4" name="Straight Connector 3"/>
        <xdr:cNvCxnSpPr/>
      </xdr:nvCxnSpPr>
      <xdr:spPr>
        <a:xfrm>
          <a:off x="6181725" y="77152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2</xdr:row>
      <xdr:rowOff>304067</xdr:rowOff>
    </xdr:from>
    <xdr:to>
      <xdr:col>2</xdr:col>
      <xdr:colOff>342900</xdr:colOff>
      <xdr:row>2</xdr:row>
      <xdr:rowOff>304067</xdr:rowOff>
    </xdr:to>
    <xdr:sp macro="" textlink="">
      <xdr:nvSpPr>
        <xdr:cNvPr id="2" name="Line 34"/>
        <xdr:cNvSpPr>
          <a:spLocks noChangeShapeType="1"/>
        </xdr:cNvSpPr>
      </xdr:nvSpPr>
      <xdr:spPr bwMode="auto">
        <a:xfrm>
          <a:off x="913667" y="897548"/>
          <a:ext cx="101184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402980</xdr:colOff>
      <xdr:row>2</xdr:row>
      <xdr:rowOff>190499</xdr:rowOff>
    </xdr:from>
    <xdr:to>
      <xdr:col>15</xdr:col>
      <xdr:colOff>124557</xdr:colOff>
      <xdr:row>2</xdr:row>
      <xdr:rowOff>190499</xdr:rowOff>
    </xdr:to>
    <xdr:cxnSp macro="">
      <xdr:nvCxnSpPr>
        <xdr:cNvPr id="3" name="Straight Connector 2"/>
        <xdr:cNvCxnSpPr/>
      </xdr:nvCxnSpPr>
      <xdr:spPr>
        <a:xfrm>
          <a:off x="3868615" y="783980"/>
          <a:ext cx="1809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561975</xdr:colOff>
      <xdr:row>2</xdr:row>
      <xdr:rowOff>304067</xdr:rowOff>
    </xdr:from>
    <xdr:to>
      <xdr:col>2</xdr:col>
      <xdr:colOff>342900</xdr:colOff>
      <xdr:row>2</xdr:row>
      <xdr:rowOff>304067</xdr:rowOff>
    </xdr:to>
    <xdr:sp macro="" textlink="">
      <xdr:nvSpPr>
        <xdr:cNvPr id="2" name="Line 34"/>
        <xdr:cNvSpPr>
          <a:spLocks noChangeShapeType="1"/>
        </xdr:cNvSpPr>
      </xdr:nvSpPr>
      <xdr:spPr bwMode="auto">
        <a:xfrm>
          <a:off x="914400" y="818417"/>
          <a:ext cx="100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402980</xdr:colOff>
      <xdr:row>2</xdr:row>
      <xdr:rowOff>190499</xdr:rowOff>
    </xdr:from>
    <xdr:to>
      <xdr:col>15</xdr:col>
      <xdr:colOff>124557</xdr:colOff>
      <xdr:row>2</xdr:row>
      <xdr:rowOff>190499</xdr:rowOff>
    </xdr:to>
    <xdr:cxnSp macro="">
      <xdr:nvCxnSpPr>
        <xdr:cNvPr id="3" name="Straight Connector 2"/>
        <xdr:cNvCxnSpPr/>
      </xdr:nvCxnSpPr>
      <xdr:spPr>
        <a:xfrm>
          <a:off x="4355855" y="704849"/>
          <a:ext cx="43697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opLeftCell="A25" zoomScaleNormal="100" workbookViewId="0">
      <selection activeCell="U28" sqref="U28"/>
    </sheetView>
  </sheetViews>
  <sheetFormatPr defaultRowHeight="16.5" x14ac:dyDescent="0.25"/>
  <cols>
    <col min="1" max="1" width="4.28515625" style="1" customWidth="1"/>
    <col min="2" max="2" width="18.28515625" style="1" customWidth="1"/>
    <col min="3" max="3" width="6.42578125" style="1" customWidth="1"/>
    <col min="4" max="4" width="7" style="1" customWidth="1"/>
    <col min="5" max="5" width="6.7109375" style="1" customWidth="1"/>
    <col min="6" max="6" width="7.5703125" style="1" customWidth="1"/>
    <col min="7" max="8" width="6.7109375" style="1" customWidth="1"/>
    <col min="9" max="9" width="8.140625" style="1" customWidth="1"/>
    <col min="10" max="11" width="6.7109375" style="1" customWidth="1"/>
    <col min="12" max="12" width="7.85546875" style="1" customWidth="1"/>
    <col min="13" max="13" width="6.7109375" style="1" customWidth="1"/>
    <col min="14" max="14" width="6.5703125" style="1" customWidth="1"/>
    <col min="15" max="15" width="6.28515625" style="1" customWidth="1"/>
    <col min="16" max="16" width="5.7109375" style="1" customWidth="1"/>
    <col min="17" max="17" width="9.5703125" style="1" customWidth="1"/>
    <col min="18" max="18" width="9" style="1" customWidth="1"/>
    <col min="19" max="19" width="5.140625" style="1" customWidth="1"/>
    <col min="20" max="16384" width="9.140625" style="1"/>
  </cols>
  <sheetData>
    <row r="1" spans="1:19" x14ac:dyDescent="0.25">
      <c r="Q1" s="1" t="s">
        <v>53</v>
      </c>
    </row>
    <row r="2" spans="1:19" ht="27.75" customHeight="1" x14ac:dyDescent="0.25">
      <c r="A2" s="85" t="s">
        <v>116</v>
      </c>
      <c r="B2" s="85"/>
      <c r="C2" s="85"/>
      <c r="D2" s="85"/>
      <c r="E2" s="85"/>
      <c r="J2" s="99" t="s">
        <v>117</v>
      </c>
      <c r="K2" s="99"/>
      <c r="L2" s="99"/>
      <c r="M2" s="99"/>
      <c r="N2" s="99"/>
      <c r="O2" s="99"/>
      <c r="P2" s="99"/>
      <c r="Q2" s="99"/>
      <c r="R2" s="99"/>
    </row>
    <row r="3" spans="1:19" ht="42.75" customHeight="1" x14ac:dyDescent="0.25">
      <c r="A3" s="85"/>
      <c r="B3" s="85"/>
      <c r="C3" s="85"/>
      <c r="D3" s="85"/>
      <c r="E3" s="85"/>
      <c r="J3" s="100" t="s">
        <v>118</v>
      </c>
      <c r="K3" s="100"/>
      <c r="L3" s="100"/>
      <c r="M3" s="100"/>
      <c r="N3" s="100"/>
      <c r="O3" s="100"/>
      <c r="P3" s="100"/>
      <c r="Q3" s="100"/>
      <c r="R3" s="100"/>
    </row>
    <row r="4" spans="1:19" ht="20.25" customHeight="1" x14ac:dyDescent="0.25">
      <c r="A4" s="89" t="s">
        <v>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18.75" customHeight="1" x14ac:dyDescent="0.25">
      <c r="A5" s="90" t="s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</row>
    <row r="6" spans="1:19" ht="16.5" customHeight="1" x14ac:dyDescent="0.25">
      <c r="M6" s="2" t="s">
        <v>2</v>
      </c>
    </row>
    <row r="7" spans="1:19" ht="9" customHeight="1" x14ac:dyDescent="0.25"/>
    <row r="8" spans="1:19" s="5" customFormat="1" ht="37.5" customHeight="1" x14ac:dyDescent="0.25">
      <c r="A8" s="86" t="s">
        <v>119</v>
      </c>
      <c r="B8" s="82" t="s">
        <v>11</v>
      </c>
      <c r="C8" s="82" t="s">
        <v>39</v>
      </c>
      <c r="D8" s="82" t="s">
        <v>4</v>
      </c>
      <c r="E8" s="97" t="s">
        <v>114</v>
      </c>
      <c r="F8" s="98"/>
      <c r="G8" s="98"/>
      <c r="H8" s="97" t="s">
        <v>115</v>
      </c>
      <c r="I8" s="98"/>
      <c r="J8" s="98"/>
      <c r="K8" s="97" t="s">
        <v>16</v>
      </c>
      <c r="L8" s="98"/>
      <c r="M8" s="98"/>
      <c r="N8" s="91" t="s">
        <v>10</v>
      </c>
      <c r="O8" s="92"/>
      <c r="P8" s="93"/>
      <c r="Q8" s="91" t="s">
        <v>15</v>
      </c>
      <c r="R8" s="92"/>
      <c r="S8" s="93"/>
    </row>
    <row r="9" spans="1:19" s="5" customFormat="1" ht="42" customHeight="1" x14ac:dyDescent="0.25">
      <c r="A9" s="87"/>
      <c r="B9" s="83"/>
      <c r="C9" s="83"/>
      <c r="D9" s="83"/>
      <c r="E9" s="82" t="s">
        <v>59</v>
      </c>
      <c r="F9" s="82" t="s">
        <v>5</v>
      </c>
      <c r="G9" s="82" t="s">
        <v>9</v>
      </c>
      <c r="H9" s="82" t="s">
        <v>6</v>
      </c>
      <c r="I9" s="82" t="s">
        <v>7</v>
      </c>
      <c r="J9" s="82" t="s">
        <v>8</v>
      </c>
      <c r="K9" s="82" t="s">
        <v>6</v>
      </c>
      <c r="L9" s="82" t="s">
        <v>7</v>
      </c>
      <c r="M9" s="82" t="s">
        <v>8</v>
      </c>
      <c r="N9" s="94"/>
      <c r="O9" s="95"/>
      <c r="P9" s="96"/>
      <c r="Q9" s="94"/>
      <c r="R9" s="95"/>
      <c r="S9" s="96"/>
    </row>
    <row r="10" spans="1:19" s="5" customFormat="1" ht="59.25" customHeight="1" x14ac:dyDescent="0.25">
      <c r="A10" s="88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 t="s">
        <v>12</v>
      </c>
      <c r="O10" s="3" t="s">
        <v>13</v>
      </c>
      <c r="P10" s="3" t="s">
        <v>14</v>
      </c>
      <c r="Q10" s="4" t="s">
        <v>12</v>
      </c>
      <c r="R10" s="3" t="s">
        <v>13</v>
      </c>
      <c r="S10" s="3" t="s">
        <v>14</v>
      </c>
    </row>
    <row r="11" spans="1:19" s="7" customFormat="1" ht="15.75" x14ac:dyDescent="0.25">
      <c r="A11" s="6" t="s">
        <v>17</v>
      </c>
      <c r="B11" s="6" t="s">
        <v>18</v>
      </c>
      <c r="C11" s="6" t="s">
        <v>19</v>
      </c>
      <c r="D11" s="6" t="s">
        <v>20</v>
      </c>
      <c r="E11" s="6" t="s">
        <v>21</v>
      </c>
      <c r="F11" s="6" t="s">
        <v>22</v>
      </c>
      <c r="G11" s="6" t="s">
        <v>23</v>
      </c>
      <c r="H11" s="6" t="s">
        <v>24</v>
      </c>
      <c r="I11" s="6" t="s">
        <v>25</v>
      </c>
      <c r="J11" s="6" t="s">
        <v>26</v>
      </c>
      <c r="K11" s="6" t="s">
        <v>27</v>
      </c>
      <c r="L11" s="6" t="s">
        <v>28</v>
      </c>
      <c r="M11" s="6" t="s">
        <v>29</v>
      </c>
      <c r="N11" s="6" t="s">
        <v>30</v>
      </c>
      <c r="O11" s="6" t="s">
        <v>31</v>
      </c>
      <c r="P11" s="6" t="s">
        <v>32</v>
      </c>
      <c r="Q11" s="6" t="s">
        <v>33</v>
      </c>
      <c r="R11" s="6" t="s">
        <v>34</v>
      </c>
      <c r="S11" s="6" t="s">
        <v>35</v>
      </c>
    </row>
    <row r="12" spans="1:19" s="7" customFormat="1" ht="15.75" x14ac:dyDescent="0.25">
      <c r="A12" s="27" t="s">
        <v>50</v>
      </c>
      <c r="B12" s="13" t="s">
        <v>55</v>
      </c>
      <c r="C12" s="31"/>
      <c r="D12" s="43" t="s">
        <v>111</v>
      </c>
      <c r="E12" s="34">
        <f>SUM(E13:E18)</f>
        <v>1159</v>
      </c>
      <c r="F12" s="34">
        <f>SUM(F13:F18)</f>
        <v>906</v>
      </c>
      <c r="G12" s="34">
        <f>SUM(G13:G18)</f>
        <v>512</v>
      </c>
      <c r="H12" s="39"/>
      <c r="I12" s="39"/>
      <c r="J12" s="39"/>
      <c r="K12" s="39"/>
      <c r="L12" s="39"/>
      <c r="M12" s="39"/>
      <c r="N12" s="40"/>
      <c r="O12" s="40"/>
      <c r="P12" s="40"/>
      <c r="Q12" s="40"/>
      <c r="R12" s="40"/>
      <c r="S12" s="40"/>
    </row>
    <row r="13" spans="1:19" s="7" customFormat="1" ht="30" customHeight="1" x14ac:dyDescent="0.25">
      <c r="A13" s="8">
        <v>1</v>
      </c>
      <c r="B13" s="21" t="s">
        <v>84</v>
      </c>
      <c r="C13" s="19" t="s">
        <v>54</v>
      </c>
      <c r="D13" s="36">
        <f>83+78</f>
        <v>161</v>
      </c>
      <c r="E13" s="35">
        <v>333</v>
      </c>
      <c r="F13" s="36">
        <f>9+6+3+2+5+79+141+29</f>
        <v>274</v>
      </c>
      <c r="G13" s="36">
        <f>83+78</f>
        <v>161</v>
      </c>
      <c r="H13" s="41"/>
      <c r="I13" s="41"/>
      <c r="J13" s="41"/>
      <c r="K13" s="41"/>
      <c r="L13" s="41"/>
      <c r="M13" s="41"/>
      <c r="N13" s="37">
        <v>88.82</v>
      </c>
      <c r="O13" s="42"/>
      <c r="P13" s="42"/>
      <c r="Q13" s="38" t="s">
        <v>107</v>
      </c>
      <c r="R13" s="41"/>
      <c r="S13" s="42"/>
    </row>
    <row r="14" spans="1:19" s="7" customFormat="1" ht="32.25" customHeight="1" x14ac:dyDescent="0.25">
      <c r="A14" s="8">
        <v>2</v>
      </c>
      <c r="B14" s="21" t="s">
        <v>80</v>
      </c>
      <c r="C14" s="19"/>
      <c r="D14" s="36">
        <f>1+18</f>
        <v>19</v>
      </c>
      <c r="E14" s="35">
        <v>48</v>
      </c>
      <c r="F14" s="36">
        <f>5+33</f>
        <v>38</v>
      </c>
      <c r="G14" s="36">
        <f>1+18</f>
        <v>19</v>
      </c>
      <c r="H14" s="41"/>
      <c r="I14" s="41"/>
      <c r="J14" s="41"/>
      <c r="K14" s="41"/>
      <c r="L14" s="41"/>
      <c r="M14" s="41"/>
      <c r="N14" s="37">
        <v>100</v>
      </c>
      <c r="O14" s="42"/>
      <c r="P14" s="42"/>
      <c r="Q14" s="38" t="s">
        <v>108</v>
      </c>
      <c r="R14" s="41"/>
      <c r="S14" s="42"/>
    </row>
    <row r="15" spans="1:19" s="7" customFormat="1" ht="33" customHeight="1" x14ac:dyDescent="0.25">
      <c r="A15" s="8">
        <v>3</v>
      </c>
      <c r="B15" s="21" t="s">
        <v>74</v>
      </c>
      <c r="C15" s="19" t="s">
        <v>54</v>
      </c>
      <c r="D15" s="36">
        <v>96</v>
      </c>
      <c r="E15" s="35">
        <v>254</v>
      </c>
      <c r="F15" s="36">
        <f>14+1+48+130+7</f>
        <v>200</v>
      </c>
      <c r="G15" s="36">
        <v>96</v>
      </c>
      <c r="H15" s="41"/>
      <c r="I15" s="41"/>
      <c r="J15" s="41"/>
      <c r="K15" s="41"/>
      <c r="L15" s="41"/>
      <c r="M15" s="41"/>
      <c r="N15" s="37">
        <v>90.15</v>
      </c>
      <c r="O15" s="42"/>
      <c r="P15" s="42"/>
      <c r="Q15" s="38" t="s">
        <v>107</v>
      </c>
      <c r="R15" s="41"/>
      <c r="S15" s="42"/>
    </row>
    <row r="16" spans="1:19" s="7" customFormat="1" ht="35.25" customHeight="1" x14ac:dyDescent="0.25">
      <c r="A16" s="8">
        <v>4</v>
      </c>
      <c r="B16" s="21" t="s">
        <v>97</v>
      </c>
      <c r="C16" s="32" t="s">
        <v>54</v>
      </c>
      <c r="D16" s="36">
        <v>144</v>
      </c>
      <c r="E16" s="35">
        <v>328</v>
      </c>
      <c r="F16" s="36">
        <f>6+31+195+12</f>
        <v>244</v>
      </c>
      <c r="G16" s="36">
        <v>144</v>
      </c>
      <c r="H16" s="41"/>
      <c r="I16" s="41"/>
      <c r="J16" s="41"/>
      <c r="K16" s="41"/>
      <c r="L16" s="41"/>
      <c r="M16" s="41"/>
      <c r="N16" s="37">
        <v>89.87</v>
      </c>
      <c r="O16" s="42"/>
      <c r="P16" s="42"/>
      <c r="Q16" s="38" t="s">
        <v>107</v>
      </c>
      <c r="R16" s="41"/>
      <c r="S16" s="42"/>
    </row>
    <row r="17" spans="1:19" s="7" customFormat="1" ht="18.75" customHeight="1" x14ac:dyDescent="0.25">
      <c r="A17" s="8">
        <v>5</v>
      </c>
      <c r="B17" s="21" t="s">
        <v>98</v>
      </c>
      <c r="C17" s="32"/>
      <c r="D17" s="36">
        <f>43+20</f>
        <v>63</v>
      </c>
      <c r="E17" s="35">
        <v>153</v>
      </c>
      <c r="F17" s="36">
        <f>6+2+4+1+28+51+19</f>
        <v>111</v>
      </c>
      <c r="G17" s="36">
        <f>43+20</f>
        <v>63</v>
      </c>
      <c r="H17" s="41"/>
      <c r="I17" s="41"/>
      <c r="J17" s="41"/>
      <c r="K17" s="41"/>
      <c r="L17" s="41"/>
      <c r="M17" s="41"/>
      <c r="N17" s="37">
        <v>88.85</v>
      </c>
      <c r="O17" s="42"/>
      <c r="P17" s="42"/>
      <c r="Q17" s="38" t="s">
        <v>107</v>
      </c>
      <c r="R17" s="41"/>
      <c r="S17" s="42"/>
    </row>
    <row r="18" spans="1:19" s="7" customFormat="1" ht="20.100000000000001" customHeight="1" x14ac:dyDescent="0.25">
      <c r="A18" s="8">
        <v>6</v>
      </c>
      <c r="B18" s="21" t="s">
        <v>92</v>
      </c>
      <c r="C18" s="19"/>
      <c r="D18" s="36">
        <f>2+27</f>
        <v>29</v>
      </c>
      <c r="E18" s="35">
        <v>43</v>
      </c>
      <c r="F18" s="36">
        <f>2+3+34</f>
        <v>39</v>
      </c>
      <c r="G18" s="36">
        <f>2+27</f>
        <v>29</v>
      </c>
      <c r="H18" s="41"/>
      <c r="I18" s="41"/>
      <c r="J18" s="41"/>
      <c r="K18" s="41"/>
      <c r="L18" s="41"/>
      <c r="M18" s="41"/>
      <c r="N18" s="37">
        <v>98.65</v>
      </c>
      <c r="O18" s="42"/>
      <c r="P18" s="42"/>
      <c r="Q18" s="38" t="s">
        <v>108</v>
      </c>
      <c r="R18" s="41"/>
      <c r="S18" s="42"/>
    </row>
    <row r="19" spans="1:19" s="7" customFormat="1" ht="15.75" customHeight="1" x14ac:dyDescent="0.25">
      <c r="A19" s="16" t="s">
        <v>103</v>
      </c>
      <c r="B19" s="14" t="s">
        <v>56</v>
      </c>
      <c r="C19" s="33"/>
      <c r="D19" s="44">
        <v>81</v>
      </c>
      <c r="E19" s="35"/>
      <c r="F19" s="41"/>
      <c r="G19" s="41"/>
      <c r="H19" s="34">
        <f>SUM(H20:H25)</f>
        <v>422</v>
      </c>
      <c r="I19" s="34">
        <f>SUM(I20:I25)</f>
        <v>115</v>
      </c>
      <c r="J19" s="34">
        <f>SUM(J20:J25)</f>
        <v>81</v>
      </c>
      <c r="K19" s="41"/>
      <c r="L19" s="41"/>
      <c r="M19" s="41"/>
      <c r="N19" s="42"/>
      <c r="O19" s="42"/>
      <c r="P19" s="42"/>
      <c r="Q19" s="41"/>
      <c r="R19" s="41"/>
      <c r="S19" s="42"/>
    </row>
    <row r="20" spans="1:19" s="7" customFormat="1" ht="33.75" customHeight="1" x14ac:dyDescent="0.25">
      <c r="A20" s="8">
        <v>1</v>
      </c>
      <c r="B20" s="22" t="s">
        <v>99</v>
      </c>
      <c r="C20" s="19" t="s">
        <v>54</v>
      </c>
      <c r="D20" s="36">
        <v>19</v>
      </c>
      <c r="E20" s="41"/>
      <c r="F20" s="41"/>
      <c r="G20" s="41"/>
      <c r="H20" s="35">
        <v>113</v>
      </c>
      <c r="I20" s="36">
        <f>9+6+5+6</f>
        <v>26</v>
      </c>
      <c r="J20" s="36">
        <v>19</v>
      </c>
      <c r="K20" s="41"/>
      <c r="L20" s="41"/>
      <c r="M20" s="41"/>
      <c r="N20" s="42"/>
      <c r="O20" s="37">
        <v>95</v>
      </c>
      <c r="P20" s="42"/>
      <c r="Q20" s="41"/>
      <c r="R20" s="38" t="s">
        <v>109</v>
      </c>
      <c r="S20" s="42"/>
    </row>
    <row r="21" spans="1:19" s="7" customFormat="1" ht="31.5" customHeight="1" x14ac:dyDescent="0.25">
      <c r="A21" s="8">
        <v>2</v>
      </c>
      <c r="B21" s="23" t="s">
        <v>100</v>
      </c>
      <c r="C21" s="19" t="s">
        <v>54</v>
      </c>
      <c r="D21" s="36">
        <v>18</v>
      </c>
      <c r="E21" s="41"/>
      <c r="F21" s="41"/>
      <c r="G21" s="41"/>
      <c r="H21" s="35">
        <v>126</v>
      </c>
      <c r="I21" s="36">
        <f>15+8+2+7</f>
        <v>32</v>
      </c>
      <c r="J21" s="36">
        <v>18</v>
      </c>
      <c r="K21" s="41"/>
      <c r="L21" s="41"/>
      <c r="M21" s="41"/>
      <c r="N21" s="42"/>
      <c r="O21" s="37">
        <v>95.05</v>
      </c>
      <c r="P21" s="42"/>
      <c r="Q21" s="41"/>
      <c r="R21" s="38" t="s">
        <v>109</v>
      </c>
      <c r="S21" s="42"/>
    </row>
    <row r="22" spans="1:19" s="7" customFormat="1" ht="29.25" customHeight="1" x14ac:dyDescent="0.25">
      <c r="A22" s="8">
        <v>3</v>
      </c>
      <c r="B22" s="22" t="s">
        <v>58</v>
      </c>
      <c r="C22" s="19" t="s">
        <v>54</v>
      </c>
      <c r="D22" s="36">
        <v>7</v>
      </c>
      <c r="E22" s="41"/>
      <c r="F22" s="41"/>
      <c r="G22" s="41"/>
      <c r="H22" s="35">
        <v>73</v>
      </c>
      <c r="I22" s="36">
        <f>5+3+2+1</f>
        <v>11</v>
      </c>
      <c r="J22" s="36">
        <v>7</v>
      </c>
      <c r="K22" s="41"/>
      <c r="L22" s="41"/>
      <c r="M22" s="41"/>
      <c r="N22" s="42"/>
      <c r="O22" s="37">
        <v>89.85</v>
      </c>
      <c r="P22" s="42"/>
      <c r="Q22" s="41"/>
      <c r="R22" s="38" t="s">
        <v>109</v>
      </c>
      <c r="S22" s="42"/>
    </row>
    <row r="23" spans="1:19" s="7" customFormat="1" ht="45.75" customHeight="1" x14ac:dyDescent="0.25">
      <c r="A23" s="8">
        <v>4</v>
      </c>
      <c r="B23" s="24" t="s">
        <v>101</v>
      </c>
      <c r="C23" s="19"/>
      <c r="D23" s="36">
        <v>8</v>
      </c>
      <c r="E23" s="41"/>
      <c r="F23" s="41"/>
      <c r="G23" s="41"/>
      <c r="H23" s="35">
        <v>54</v>
      </c>
      <c r="I23" s="36">
        <f>3+1+2+9</f>
        <v>15</v>
      </c>
      <c r="J23" s="36">
        <v>8</v>
      </c>
      <c r="K23" s="41"/>
      <c r="L23" s="41"/>
      <c r="M23" s="41"/>
      <c r="N23" s="42"/>
      <c r="O23" s="37">
        <v>100</v>
      </c>
      <c r="P23" s="42"/>
      <c r="Q23" s="41"/>
      <c r="R23" s="38" t="s">
        <v>110</v>
      </c>
      <c r="S23" s="42"/>
    </row>
    <row r="24" spans="1:19" s="7" customFormat="1" ht="30.75" customHeight="1" x14ac:dyDescent="0.25">
      <c r="A24" s="8">
        <v>5</v>
      </c>
      <c r="B24" s="24" t="s">
        <v>93</v>
      </c>
      <c r="C24" s="19"/>
      <c r="D24" s="36">
        <v>6</v>
      </c>
      <c r="E24" s="41"/>
      <c r="F24" s="41"/>
      <c r="G24" s="41"/>
      <c r="H24" s="35">
        <v>11</v>
      </c>
      <c r="I24" s="36">
        <f>2+3+2</f>
        <v>7</v>
      </c>
      <c r="J24" s="36">
        <v>6</v>
      </c>
      <c r="K24" s="41"/>
      <c r="L24" s="41"/>
      <c r="M24" s="41"/>
      <c r="N24" s="42"/>
      <c r="O24" s="37">
        <v>100</v>
      </c>
      <c r="P24" s="42"/>
      <c r="Q24" s="41"/>
      <c r="R24" s="38" t="s">
        <v>110</v>
      </c>
      <c r="S24" s="42"/>
    </row>
    <row r="25" spans="1:19" s="7" customFormat="1" ht="21.75" customHeight="1" x14ac:dyDescent="0.25">
      <c r="A25" s="8">
        <v>6</v>
      </c>
      <c r="B25" s="25" t="s">
        <v>57</v>
      </c>
      <c r="C25" s="19" t="s">
        <v>54</v>
      </c>
      <c r="D25" s="36">
        <v>23</v>
      </c>
      <c r="E25" s="41"/>
      <c r="F25" s="41"/>
      <c r="G25" s="41"/>
      <c r="H25" s="35">
        <v>45</v>
      </c>
      <c r="I25" s="36">
        <f>10+2+3+9</f>
        <v>24</v>
      </c>
      <c r="J25" s="36">
        <v>23</v>
      </c>
      <c r="K25" s="41"/>
      <c r="L25" s="41"/>
      <c r="M25" s="41"/>
      <c r="N25" s="42"/>
      <c r="O25" s="37">
        <v>96.88</v>
      </c>
      <c r="P25" s="42"/>
      <c r="Q25" s="41"/>
      <c r="R25" s="38" t="s">
        <v>109</v>
      </c>
      <c r="S25" s="42"/>
    </row>
    <row r="26" spans="1:19" s="7" customFormat="1" ht="21.75" customHeight="1" x14ac:dyDescent="0.25">
      <c r="A26" s="16" t="s">
        <v>104</v>
      </c>
      <c r="B26" s="26" t="s">
        <v>102</v>
      </c>
      <c r="C26" s="19"/>
      <c r="D26" s="44">
        <v>1459</v>
      </c>
      <c r="E26" s="41"/>
      <c r="F26" s="41"/>
      <c r="G26" s="41"/>
      <c r="H26" s="35"/>
      <c r="I26" s="36"/>
      <c r="J26" s="36"/>
      <c r="K26" s="34">
        <f>SUM(K27:K29)</f>
        <v>1720</v>
      </c>
      <c r="L26" s="34">
        <f>SUM(L27:L29)</f>
        <v>1720</v>
      </c>
      <c r="M26" s="34">
        <f>SUM(M27:M29)</f>
        <v>1459</v>
      </c>
      <c r="N26" s="42"/>
      <c r="O26" s="42"/>
      <c r="P26" s="42"/>
      <c r="Q26" s="41"/>
      <c r="R26" s="41"/>
      <c r="S26" s="42"/>
    </row>
    <row r="27" spans="1:19" s="7" customFormat="1" ht="21" customHeight="1" x14ac:dyDescent="0.25">
      <c r="A27" s="8">
        <v>1</v>
      </c>
      <c r="B27" s="28" t="s">
        <v>105</v>
      </c>
      <c r="C27" s="19"/>
      <c r="D27" s="36">
        <v>1100</v>
      </c>
      <c r="E27" s="41"/>
      <c r="F27" s="41"/>
      <c r="G27" s="41"/>
      <c r="H27" s="35"/>
      <c r="I27" s="36"/>
      <c r="J27" s="36"/>
      <c r="K27" s="36">
        <v>1330</v>
      </c>
      <c r="L27" s="36">
        <v>1330</v>
      </c>
      <c r="M27" s="36">
        <v>1100</v>
      </c>
      <c r="N27" s="42"/>
      <c r="O27" s="42"/>
      <c r="P27" s="42"/>
      <c r="Q27" s="42"/>
      <c r="R27" s="42"/>
      <c r="S27" s="42"/>
    </row>
    <row r="28" spans="1:19" s="7" customFormat="1" ht="30.75" customHeight="1" x14ac:dyDescent="0.25">
      <c r="A28" s="8">
        <v>2</v>
      </c>
      <c r="B28" s="29" t="s">
        <v>74</v>
      </c>
      <c r="C28" s="19"/>
      <c r="D28" s="36">
        <v>162</v>
      </c>
      <c r="E28" s="41"/>
      <c r="F28" s="41"/>
      <c r="G28" s="41"/>
      <c r="H28" s="35"/>
      <c r="I28" s="36"/>
      <c r="J28" s="36"/>
      <c r="K28" s="36">
        <v>170</v>
      </c>
      <c r="L28" s="36">
        <v>170</v>
      </c>
      <c r="M28" s="36">
        <v>162</v>
      </c>
      <c r="N28" s="42"/>
      <c r="O28" s="42"/>
      <c r="P28" s="42"/>
      <c r="Q28" s="42"/>
      <c r="R28" s="42"/>
      <c r="S28" s="42"/>
    </row>
    <row r="29" spans="1:19" s="7" customFormat="1" ht="45" customHeight="1" x14ac:dyDescent="0.25">
      <c r="A29" s="8">
        <v>3</v>
      </c>
      <c r="B29" s="28" t="s">
        <v>106</v>
      </c>
      <c r="C29" s="20"/>
      <c r="D29" s="36">
        <v>197</v>
      </c>
      <c r="E29" s="41"/>
      <c r="F29" s="41"/>
      <c r="G29" s="41"/>
      <c r="H29" s="41"/>
      <c r="I29" s="41"/>
      <c r="J29" s="41"/>
      <c r="K29" s="36">
        <v>220</v>
      </c>
      <c r="L29" s="36">
        <v>220</v>
      </c>
      <c r="M29" s="36">
        <v>197</v>
      </c>
      <c r="N29" s="42"/>
      <c r="O29" s="42"/>
      <c r="P29" s="42"/>
      <c r="Q29" s="42"/>
      <c r="R29" s="42"/>
      <c r="S29" s="42"/>
    </row>
    <row r="30" spans="1:19" s="7" customFormat="1" ht="20.25" customHeight="1" x14ac:dyDescent="0.25">
      <c r="A30" s="8"/>
      <c r="B30" s="81" t="s">
        <v>51</v>
      </c>
      <c r="C30" s="20"/>
      <c r="D30" s="45">
        <f>D12+D19+D26</f>
        <v>2052</v>
      </c>
      <c r="E30" s="45">
        <f t="shared" ref="E30:M30" si="0">E12+E19+E26</f>
        <v>1159</v>
      </c>
      <c r="F30" s="45">
        <f t="shared" si="0"/>
        <v>906</v>
      </c>
      <c r="G30" s="45">
        <f t="shared" si="0"/>
        <v>512</v>
      </c>
      <c r="H30" s="45">
        <f t="shared" si="0"/>
        <v>422</v>
      </c>
      <c r="I30" s="45">
        <f t="shared" si="0"/>
        <v>115</v>
      </c>
      <c r="J30" s="45">
        <f t="shared" si="0"/>
        <v>81</v>
      </c>
      <c r="K30" s="45">
        <f t="shared" si="0"/>
        <v>1720</v>
      </c>
      <c r="L30" s="45">
        <f t="shared" si="0"/>
        <v>1720</v>
      </c>
      <c r="M30" s="45">
        <f t="shared" si="0"/>
        <v>1459</v>
      </c>
      <c r="N30" s="45"/>
      <c r="O30" s="45"/>
      <c r="P30" s="45"/>
      <c r="Q30" s="45"/>
      <c r="R30" s="45"/>
      <c r="S30" s="45"/>
    </row>
    <row r="31" spans="1:19" s="7" customFormat="1" ht="15.75" x14ac:dyDescent="0.25">
      <c r="E31" s="30"/>
      <c r="F31" s="30"/>
      <c r="G31" s="30"/>
      <c r="H31" s="30"/>
      <c r="I31" s="30"/>
      <c r="J31" s="30"/>
      <c r="K31" s="30"/>
      <c r="L31" s="30"/>
      <c r="M31" s="30"/>
    </row>
    <row r="32" spans="1:19" s="7" customFormat="1" ht="15.75" x14ac:dyDescent="0.25">
      <c r="B32" s="59" t="s">
        <v>113</v>
      </c>
    </row>
    <row r="33" spans="1:19" s="7" customFormat="1" ht="15.75" x14ac:dyDescent="0.25">
      <c r="B33" s="61" t="s">
        <v>125</v>
      </c>
      <c r="C33" s="111" t="s">
        <v>55</v>
      </c>
      <c r="D33" s="111"/>
      <c r="E33" s="111" t="s">
        <v>56</v>
      </c>
      <c r="F33" s="111"/>
      <c r="G33" s="105" t="s">
        <v>135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</row>
    <row r="34" spans="1:19" s="7" customFormat="1" ht="15.75" x14ac:dyDescent="0.25">
      <c r="B34" s="61"/>
      <c r="C34" s="102">
        <f>SUM(C35:D39)</f>
        <v>512</v>
      </c>
      <c r="D34" s="103"/>
      <c r="E34" s="102">
        <f>SUM(E35:F39)</f>
        <v>81</v>
      </c>
      <c r="F34" s="103"/>
      <c r="G34" s="106" t="s">
        <v>134</v>
      </c>
      <c r="H34" s="106"/>
      <c r="I34" s="106"/>
      <c r="J34" s="106"/>
      <c r="K34" s="106"/>
      <c r="L34" s="106"/>
      <c r="M34" s="106"/>
      <c r="N34" s="106"/>
      <c r="O34" s="106"/>
      <c r="P34" s="106"/>
      <c r="Q34" s="106"/>
    </row>
    <row r="35" spans="1:19" s="7" customFormat="1" ht="15.75" x14ac:dyDescent="0.25">
      <c r="A35" s="15"/>
      <c r="B35" s="17" t="s">
        <v>123</v>
      </c>
      <c r="C35" s="110">
        <v>0</v>
      </c>
      <c r="D35" s="110"/>
      <c r="E35" s="110">
        <v>0</v>
      </c>
      <c r="F35" s="110"/>
    </row>
    <row r="36" spans="1:19" x14ac:dyDescent="0.25">
      <c r="B36" s="60" t="s">
        <v>124</v>
      </c>
      <c r="C36" s="101">
        <v>2</v>
      </c>
      <c r="D36" s="101"/>
      <c r="E36" s="101">
        <v>0</v>
      </c>
      <c r="F36" s="101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9" x14ac:dyDescent="0.25">
      <c r="B37" s="60" t="s">
        <v>60</v>
      </c>
      <c r="C37" s="101">
        <v>36</v>
      </c>
      <c r="D37" s="101"/>
      <c r="E37" s="101">
        <v>23</v>
      </c>
      <c r="F37" s="101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9" x14ac:dyDescent="0.25">
      <c r="B38" s="60" t="s">
        <v>61</v>
      </c>
      <c r="C38" s="101">
        <v>7</v>
      </c>
      <c r="D38" s="101"/>
      <c r="E38" s="101">
        <v>53</v>
      </c>
      <c r="F38" s="101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9" x14ac:dyDescent="0.25">
      <c r="B39" s="60" t="s">
        <v>62</v>
      </c>
      <c r="C39" s="101">
        <v>467</v>
      </c>
      <c r="D39" s="101"/>
      <c r="E39" s="101">
        <v>5</v>
      </c>
      <c r="F39" s="101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9" x14ac:dyDescent="0.25">
      <c r="B40" s="62" t="s">
        <v>112</v>
      </c>
      <c r="C40" s="107">
        <f>C34+E34</f>
        <v>593</v>
      </c>
      <c r="D40" s="108"/>
      <c r="E40" s="108"/>
      <c r="F40" s="109"/>
      <c r="G40" s="104" t="s">
        <v>136</v>
      </c>
      <c r="H40" s="104"/>
      <c r="I40" s="104"/>
      <c r="J40" s="104"/>
      <c r="K40" s="104"/>
      <c r="L40" s="104"/>
      <c r="M40" s="104"/>
      <c r="N40" s="104"/>
      <c r="O40" s="104"/>
      <c r="P40" s="104"/>
      <c r="Q40" s="104"/>
    </row>
    <row r="41" spans="1:19" s="7" customFormat="1" ht="15.75" x14ac:dyDescent="0.25">
      <c r="E41" s="30"/>
      <c r="F41" s="30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80"/>
      <c r="S41" s="80"/>
    </row>
    <row r="42" spans="1:19" s="7" customFormat="1" ht="15.75" x14ac:dyDescent="0.25"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</row>
    <row r="43" spans="1:19" s="7" customFormat="1" ht="15.75" x14ac:dyDescent="0.25"/>
    <row r="44" spans="1:19" s="7" customFormat="1" ht="15.75" x14ac:dyDescent="0.25"/>
    <row r="45" spans="1:19" x14ac:dyDescent="0.25"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9" x14ac:dyDescent="0.25"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</row>
    <row r="47" spans="1:19" x14ac:dyDescent="0.25"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9" x14ac:dyDescent="0.25"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</row>
  </sheetData>
  <mergeCells count="44">
    <mergeCell ref="G48:Q48"/>
    <mergeCell ref="G33:Q33"/>
    <mergeCell ref="G34:Q34"/>
    <mergeCell ref="G40:Q40"/>
    <mergeCell ref="C40:F40"/>
    <mergeCell ref="C39:D39"/>
    <mergeCell ref="E35:F35"/>
    <mergeCell ref="G41:Q41"/>
    <mergeCell ref="G42:Q42"/>
    <mergeCell ref="C33:D33"/>
    <mergeCell ref="C35:D35"/>
    <mergeCell ref="C36:D36"/>
    <mergeCell ref="C37:D37"/>
    <mergeCell ref="C38:D38"/>
    <mergeCell ref="C34:D34"/>
    <mergeCell ref="E33:F33"/>
    <mergeCell ref="E36:F36"/>
    <mergeCell ref="E37:F37"/>
    <mergeCell ref="E38:F38"/>
    <mergeCell ref="E39:F39"/>
    <mergeCell ref="E34:F34"/>
    <mergeCell ref="J2:R2"/>
    <mergeCell ref="J3:R3"/>
    <mergeCell ref="H9:H10"/>
    <mergeCell ref="F9:F10"/>
    <mergeCell ref="E9:E10"/>
    <mergeCell ref="G9:G10"/>
    <mergeCell ref="I9:I10"/>
    <mergeCell ref="C8:C10"/>
    <mergeCell ref="A2:E3"/>
    <mergeCell ref="B8:B10"/>
    <mergeCell ref="A8:A10"/>
    <mergeCell ref="D8:D10"/>
    <mergeCell ref="A4:S4"/>
    <mergeCell ref="A5:S5"/>
    <mergeCell ref="M9:M10"/>
    <mergeCell ref="L9:L10"/>
    <mergeCell ref="N8:P9"/>
    <mergeCell ref="E8:G8"/>
    <mergeCell ref="H8:J8"/>
    <mergeCell ref="K8:M8"/>
    <mergeCell ref="Q8:S9"/>
    <mergeCell ref="K9:K10"/>
    <mergeCell ref="J9:J10"/>
  </mergeCells>
  <pageMargins left="0.27559055118110237" right="0.11811023622047245" top="0.51181102362204722" bottom="0.3149606299212598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topLeftCell="A40" zoomScale="130" zoomScaleNormal="130" workbookViewId="0">
      <selection activeCell="A49" sqref="A49:XFD56"/>
    </sheetView>
  </sheetViews>
  <sheetFormatPr defaultRowHeight="16.5" x14ac:dyDescent="0.25"/>
  <cols>
    <col min="1" max="1" width="5.28515625" style="1" customWidth="1"/>
    <col min="2" max="2" width="18.42578125" style="1" customWidth="1"/>
    <col min="3" max="3" width="11.42578125" style="1" customWidth="1"/>
    <col min="4" max="4" width="9.28515625" style="1" customWidth="1"/>
    <col min="5" max="6" width="7.42578125" style="1" customWidth="1"/>
    <col min="7" max="8" width="7.5703125" style="1" customWidth="1"/>
    <col min="9" max="10" width="8.42578125" style="1" customWidth="1"/>
    <col min="11" max="12" width="8.140625" style="1" customWidth="1"/>
    <col min="13" max="15" width="7.140625" style="1" customWidth="1"/>
    <col min="16" max="16" width="8.42578125" style="1" customWidth="1"/>
    <col min="17" max="17" width="6.7109375" style="1" customWidth="1"/>
    <col min="18" max="16384" width="9.140625" style="1"/>
  </cols>
  <sheetData>
    <row r="1" spans="1:23" x14ac:dyDescent="0.25">
      <c r="P1" s="7" t="s">
        <v>126</v>
      </c>
    </row>
    <row r="2" spans="1:23" ht="24" customHeight="1" x14ac:dyDescent="0.25">
      <c r="A2" s="117" t="s">
        <v>120</v>
      </c>
      <c r="B2" s="117"/>
      <c r="C2" s="117"/>
      <c r="D2" s="117"/>
      <c r="E2" s="118" t="s">
        <v>117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56"/>
      <c r="S2" s="56"/>
      <c r="T2" s="56"/>
    </row>
    <row r="3" spans="1:23" ht="39" customHeight="1" x14ac:dyDescent="0.25">
      <c r="A3" s="117"/>
      <c r="B3" s="117"/>
      <c r="C3" s="117"/>
      <c r="D3" s="117"/>
      <c r="E3" s="119" t="s">
        <v>118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46"/>
      <c r="S3" s="46"/>
      <c r="T3" s="46"/>
    </row>
    <row r="4" spans="1:23" ht="20.25" customHeight="1" x14ac:dyDescent="0.25">
      <c r="A4" s="89" t="s">
        <v>36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23" ht="36.75" customHeight="1" x14ac:dyDescent="0.25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1:23" ht="16.5" customHeight="1" x14ac:dyDescent="0.25">
      <c r="K6" s="2"/>
      <c r="L6" s="2"/>
    </row>
    <row r="7" spans="1:23" ht="45" customHeight="1" x14ac:dyDescent="0.25">
      <c r="A7" s="86" t="s">
        <v>3</v>
      </c>
      <c r="B7" s="82" t="s">
        <v>52</v>
      </c>
      <c r="C7" s="121" t="s">
        <v>37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3" t="s">
        <v>42</v>
      </c>
    </row>
    <row r="8" spans="1:23" ht="28.5" customHeight="1" x14ac:dyDescent="0.25">
      <c r="A8" s="87"/>
      <c r="B8" s="83"/>
      <c r="C8" s="82" t="s">
        <v>38</v>
      </c>
      <c r="D8" s="126" t="s">
        <v>40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4"/>
    </row>
    <row r="9" spans="1:23" s="5" customFormat="1" ht="25.5" customHeight="1" x14ac:dyDescent="0.25">
      <c r="A9" s="87"/>
      <c r="B9" s="83"/>
      <c r="C9" s="83"/>
      <c r="D9" s="82" t="s">
        <v>39</v>
      </c>
      <c r="E9" s="97" t="s">
        <v>12</v>
      </c>
      <c r="F9" s="97"/>
      <c r="G9" s="97"/>
      <c r="H9" s="18"/>
      <c r="I9" s="97" t="s">
        <v>13</v>
      </c>
      <c r="J9" s="97"/>
      <c r="K9" s="97"/>
      <c r="L9" s="18"/>
      <c r="M9" s="98" t="s">
        <v>14</v>
      </c>
      <c r="N9" s="68"/>
      <c r="O9" s="68"/>
      <c r="P9" s="112" t="s">
        <v>41</v>
      </c>
      <c r="Q9" s="124"/>
    </row>
    <row r="10" spans="1:23" s="5" customFormat="1" ht="48" customHeight="1" x14ac:dyDescent="0.25">
      <c r="A10" s="88"/>
      <c r="B10" s="84"/>
      <c r="C10" s="84"/>
      <c r="D10" s="84"/>
      <c r="E10" s="4" t="s">
        <v>43</v>
      </c>
      <c r="F10" s="18"/>
      <c r="G10" s="4" t="s">
        <v>44</v>
      </c>
      <c r="H10" s="18"/>
      <c r="I10" s="4" t="s">
        <v>45</v>
      </c>
      <c r="J10" s="18"/>
      <c r="K10" s="4" t="s">
        <v>46</v>
      </c>
      <c r="L10" s="18"/>
      <c r="M10" s="98"/>
      <c r="N10" s="68"/>
      <c r="O10" s="68"/>
      <c r="P10" s="113"/>
      <c r="Q10" s="125"/>
    </row>
    <row r="11" spans="1:23" s="5" customFormat="1" ht="42.75" customHeight="1" x14ac:dyDescent="0.25">
      <c r="A11" s="9" t="s">
        <v>47</v>
      </c>
      <c r="B11" s="10" t="s">
        <v>48</v>
      </c>
      <c r="C11" s="10" t="s">
        <v>49</v>
      </c>
      <c r="D11" s="11" t="s">
        <v>18</v>
      </c>
      <c r="E11" s="12" t="s">
        <v>19</v>
      </c>
      <c r="F11" s="12"/>
      <c r="G11" s="12" t="s">
        <v>20</v>
      </c>
      <c r="H11" s="12"/>
      <c r="I11" s="12" t="s">
        <v>21</v>
      </c>
      <c r="J11" s="12"/>
      <c r="K11" s="12" t="s">
        <v>22</v>
      </c>
      <c r="L11" s="12"/>
      <c r="M11" s="12" t="s">
        <v>23</v>
      </c>
      <c r="N11" s="12"/>
      <c r="O11" s="12"/>
      <c r="P11" s="12" t="s">
        <v>24</v>
      </c>
      <c r="Q11" s="12" t="s">
        <v>25</v>
      </c>
    </row>
    <row r="12" spans="1:23" s="5" customFormat="1" ht="46.5" customHeight="1" x14ac:dyDescent="0.25">
      <c r="A12" s="9" t="s">
        <v>50</v>
      </c>
      <c r="B12" s="10" t="s">
        <v>63</v>
      </c>
      <c r="C12" s="10"/>
      <c r="D12" s="11"/>
      <c r="E12" s="47"/>
      <c r="F12" s="64"/>
      <c r="G12" s="47"/>
      <c r="H12" s="47"/>
      <c r="I12" s="47"/>
      <c r="J12" s="47"/>
      <c r="K12" s="47"/>
      <c r="L12" s="64"/>
      <c r="M12" s="47"/>
      <c r="N12" s="47" t="s">
        <v>127</v>
      </c>
      <c r="O12" s="47" t="s">
        <v>128</v>
      </c>
      <c r="P12" s="40"/>
      <c r="Q12" s="40"/>
      <c r="S12" s="5" t="s">
        <v>129</v>
      </c>
      <c r="T12" s="115" t="s">
        <v>130</v>
      </c>
      <c r="U12" s="115"/>
      <c r="V12" s="115"/>
      <c r="W12" s="115"/>
    </row>
    <row r="13" spans="1:23" s="7" customFormat="1" ht="27.75" customHeight="1" x14ac:dyDescent="0.25">
      <c r="A13" s="42">
        <v>1</v>
      </c>
      <c r="B13" s="48" t="s">
        <v>64</v>
      </c>
      <c r="C13" s="42"/>
      <c r="D13" s="42"/>
      <c r="E13" s="58">
        <v>110</v>
      </c>
      <c r="F13" s="65"/>
      <c r="G13" s="49"/>
      <c r="H13" s="49"/>
      <c r="I13" s="49"/>
      <c r="J13" s="66"/>
      <c r="K13" s="49"/>
      <c r="L13" s="66"/>
      <c r="M13" s="49"/>
      <c r="N13" s="49">
        <f>F13+H13+J13+L13</f>
        <v>0</v>
      </c>
      <c r="O13" s="49">
        <f>E13+G13+I13+K13</f>
        <v>110</v>
      </c>
      <c r="P13" s="42"/>
      <c r="Q13" s="42"/>
      <c r="R13" s="7">
        <f>O13-N13</f>
        <v>110</v>
      </c>
      <c r="S13" s="7">
        <f>R13/O13*100</f>
        <v>100</v>
      </c>
    </row>
    <row r="14" spans="1:23" s="7" customFormat="1" ht="27.75" customHeight="1" x14ac:dyDescent="0.25">
      <c r="A14" s="42">
        <v>2</v>
      </c>
      <c r="B14" s="50" t="s">
        <v>65</v>
      </c>
      <c r="C14" s="42"/>
      <c r="D14" s="42"/>
      <c r="E14" s="58"/>
      <c r="F14" s="65"/>
      <c r="G14" s="49"/>
      <c r="H14" s="49"/>
      <c r="I14" s="49">
        <v>54</v>
      </c>
      <c r="J14" s="66"/>
      <c r="K14" s="49"/>
      <c r="L14" s="66"/>
      <c r="M14" s="49"/>
      <c r="N14" s="49">
        <f t="shared" ref="N14:N43" si="0">F14+H14+J14+L14</f>
        <v>0</v>
      </c>
      <c r="O14" s="49">
        <f t="shared" ref="O14:O43" si="1">E14+G14+I14+K14</f>
        <v>54</v>
      </c>
      <c r="P14" s="42"/>
      <c r="Q14" s="42"/>
      <c r="R14" s="7">
        <f t="shared" ref="R14:R43" si="2">O14-N14</f>
        <v>54</v>
      </c>
      <c r="S14" s="7">
        <f>R14/O14*100</f>
        <v>100</v>
      </c>
    </row>
    <row r="15" spans="1:23" s="7" customFormat="1" ht="18" customHeight="1" x14ac:dyDescent="0.25">
      <c r="A15" s="42">
        <v>3</v>
      </c>
      <c r="B15" s="51" t="s">
        <v>66</v>
      </c>
      <c r="C15" s="42"/>
      <c r="D15" s="42"/>
      <c r="E15" s="58">
        <v>106</v>
      </c>
      <c r="F15" s="65">
        <v>200</v>
      </c>
      <c r="G15" s="49"/>
      <c r="H15" s="49"/>
      <c r="I15" s="49">
        <v>71</v>
      </c>
      <c r="J15" s="66"/>
      <c r="K15" s="49"/>
      <c r="L15" s="66"/>
      <c r="M15" s="49"/>
      <c r="N15" s="49">
        <f t="shared" si="0"/>
        <v>200</v>
      </c>
      <c r="O15" s="49">
        <f t="shared" si="1"/>
        <v>177</v>
      </c>
      <c r="P15" s="42"/>
      <c r="Q15" s="42"/>
      <c r="R15" s="7">
        <f t="shared" si="2"/>
        <v>-23</v>
      </c>
      <c r="S15" s="7">
        <f t="shared" ref="S15:S43" si="3">R15/O15*100</f>
        <v>-12.994350282485875</v>
      </c>
    </row>
    <row r="16" spans="1:23" s="7" customFormat="1" ht="18" customHeight="1" x14ac:dyDescent="0.25">
      <c r="A16" s="42">
        <v>4</v>
      </c>
      <c r="B16" s="51" t="s">
        <v>67</v>
      </c>
      <c r="C16" s="42"/>
      <c r="D16" s="42"/>
      <c r="E16" s="58">
        <v>39</v>
      </c>
      <c r="F16" s="65"/>
      <c r="G16" s="49"/>
      <c r="H16" s="49"/>
      <c r="I16" s="49">
        <v>78</v>
      </c>
      <c r="J16" s="66"/>
      <c r="K16" s="49"/>
      <c r="L16" s="66"/>
      <c r="M16" s="49">
        <v>1330</v>
      </c>
      <c r="N16" s="49">
        <f t="shared" si="0"/>
        <v>0</v>
      </c>
      <c r="O16" s="49">
        <f t="shared" si="1"/>
        <v>117</v>
      </c>
      <c r="P16" s="42"/>
      <c r="Q16" s="42"/>
      <c r="R16" s="7">
        <f t="shared" si="2"/>
        <v>117</v>
      </c>
      <c r="S16" s="7">
        <f t="shared" si="3"/>
        <v>100</v>
      </c>
    </row>
    <row r="17" spans="1:19" s="7" customFormat="1" ht="27" customHeight="1" x14ac:dyDescent="0.25">
      <c r="A17" s="42">
        <v>5</v>
      </c>
      <c r="B17" s="50" t="s">
        <v>58</v>
      </c>
      <c r="C17" s="42"/>
      <c r="D17" s="42" t="s">
        <v>54</v>
      </c>
      <c r="E17" s="58">
        <f>70</f>
        <v>70</v>
      </c>
      <c r="F17" s="65">
        <v>117</v>
      </c>
      <c r="G17" s="49">
        <v>12</v>
      </c>
      <c r="H17" s="66">
        <v>14</v>
      </c>
      <c r="I17" s="49">
        <v>88</v>
      </c>
      <c r="J17" s="66">
        <f>119+61</f>
        <v>180</v>
      </c>
      <c r="K17" s="49">
        <v>45</v>
      </c>
      <c r="L17" s="66">
        <v>71</v>
      </c>
      <c r="M17" s="49"/>
      <c r="N17" s="49">
        <f t="shared" si="0"/>
        <v>382</v>
      </c>
      <c r="O17" s="49">
        <f t="shared" si="1"/>
        <v>215</v>
      </c>
      <c r="P17" s="42"/>
      <c r="Q17" s="42"/>
      <c r="R17" s="7">
        <f t="shared" si="2"/>
        <v>-167</v>
      </c>
      <c r="S17" s="7">
        <f t="shared" si="3"/>
        <v>-77.674418604651166</v>
      </c>
    </row>
    <row r="18" spans="1:19" s="7" customFormat="1" ht="18" customHeight="1" x14ac:dyDescent="0.25">
      <c r="A18" s="42">
        <v>6</v>
      </c>
      <c r="B18" s="51" t="s">
        <v>68</v>
      </c>
      <c r="C18" s="42"/>
      <c r="D18" s="42"/>
      <c r="E18" s="58">
        <v>41</v>
      </c>
      <c r="F18" s="65"/>
      <c r="G18" s="49"/>
      <c r="H18" s="66"/>
      <c r="I18" s="49">
        <v>31</v>
      </c>
      <c r="J18" s="66"/>
      <c r="K18" s="49"/>
      <c r="L18" s="66"/>
      <c r="M18" s="49"/>
      <c r="N18" s="49">
        <f t="shared" si="0"/>
        <v>0</v>
      </c>
      <c r="O18" s="49">
        <f t="shared" si="1"/>
        <v>72</v>
      </c>
      <c r="P18" s="42"/>
      <c r="Q18" s="42"/>
      <c r="R18" s="7">
        <f t="shared" si="2"/>
        <v>72</v>
      </c>
      <c r="S18" s="7">
        <f t="shared" si="3"/>
        <v>100</v>
      </c>
    </row>
    <row r="19" spans="1:19" s="7" customFormat="1" ht="18" customHeight="1" x14ac:dyDescent="0.25">
      <c r="A19" s="42">
        <v>7</v>
      </c>
      <c r="B19" s="51" t="s">
        <v>69</v>
      </c>
      <c r="C19" s="42"/>
      <c r="D19" s="42"/>
      <c r="E19" s="58">
        <v>26</v>
      </c>
      <c r="F19" s="65"/>
      <c r="G19" s="49"/>
      <c r="H19" s="66"/>
      <c r="I19" s="49">
        <v>0</v>
      </c>
      <c r="J19" s="66"/>
      <c r="K19" s="49"/>
      <c r="L19" s="66"/>
      <c r="M19" s="49"/>
      <c r="N19" s="49">
        <f t="shared" si="0"/>
        <v>0</v>
      </c>
      <c r="O19" s="49">
        <f t="shared" si="1"/>
        <v>26</v>
      </c>
      <c r="P19" s="42"/>
      <c r="Q19" s="42"/>
      <c r="R19" s="7">
        <f t="shared" si="2"/>
        <v>26</v>
      </c>
      <c r="S19" s="7">
        <f t="shared" si="3"/>
        <v>100</v>
      </c>
    </row>
    <row r="20" spans="1:19" s="7" customFormat="1" ht="18" customHeight="1" x14ac:dyDescent="0.25">
      <c r="A20" s="42">
        <v>8</v>
      </c>
      <c r="B20" s="51" t="s">
        <v>70</v>
      </c>
      <c r="C20" s="42"/>
      <c r="D20" s="42"/>
      <c r="E20" s="58">
        <v>104</v>
      </c>
      <c r="F20" s="65"/>
      <c r="G20" s="49"/>
      <c r="H20" s="66"/>
      <c r="I20" s="49">
        <v>96</v>
      </c>
      <c r="J20" s="66"/>
      <c r="K20" s="49"/>
      <c r="L20" s="66"/>
      <c r="M20" s="49"/>
      <c r="N20" s="49">
        <f t="shared" si="0"/>
        <v>0</v>
      </c>
      <c r="O20" s="49">
        <f t="shared" si="1"/>
        <v>200</v>
      </c>
      <c r="P20" s="42"/>
      <c r="Q20" s="42"/>
      <c r="R20" s="7">
        <f t="shared" si="2"/>
        <v>200</v>
      </c>
      <c r="S20" s="7">
        <f t="shared" si="3"/>
        <v>100</v>
      </c>
    </row>
    <row r="21" spans="1:19" s="7" customFormat="1" ht="29.25" customHeight="1" x14ac:dyDescent="0.25">
      <c r="A21" s="42">
        <v>9</v>
      </c>
      <c r="B21" s="50" t="s">
        <v>71</v>
      </c>
      <c r="C21" s="42"/>
      <c r="D21" s="42"/>
      <c r="E21" s="58">
        <v>0</v>
      </c>
      <c r="F21" s="65"/>
      <c r="G21" s="49"/>
      <c r="H21" s="66"/>
      <c r="I21" s="49">
        <v>0</v>
      </c>
      <c r="J21" s="66"/>
      <c r="K21" s="49"/>
      <c r="L21" s="66"/>
      <c r="M21" s="49"/>
      <c r="N21" s="49">
        <f t="shared" si="0"/>
        <v>0</v>
      </c>
      <c r="O21" s="49">
        <f t="shared" si="1"/>
        <v>0</v>
      </c>
      <c r="P21" s="42"/>
      <c r="Q21" s="42"/>
      <c r="R21" s="7">
        <f t="shared" si="2"/>
        <v>0</v>
      </c>
      <c r="S21" s="7" t="e">
        <f t="shared" si="3"/>
        <v>#DIV/0!</v>
      </c>
    </row>
    <row r="22" spans="1:19" s="7" customFormat="1" ht="18" customHeight="1" x14ac:dyDescent="0.25">
      <c r="A22" s="42">
        <v>10</v>
      </c>
      <c r="B22" s="51" t="s">
        <v>72</v>
      </c>
      <c r="C22" s="42"/>
      <c r="D22" s="42"/>
      <c r="E22" s="57">
        <v>68</v>
      </c>
      <c r="F22" s="65"/>
      <c r="G22" s="52"/>
      <c r="H22" s="66"/>
      <c r="I22" s="52">
        <v>57</v>
      </c>
      <c r="J22" s="66">
        <v>46</v>
      </c>
      <c r="K22" s="49"/>
      <c r="L22" s="66"/>
      <c r="M22" s="49"/>
      <c r="N22" s="49">
        <f t="shared" si="0"/>
        <v>46</v>
      </c>
      <c r="O22" s="49">
        <f t="shared" si="1"/>
        <v>125</v>
      </c>
      <c r="P22" s="42"/>
      <c r="Q22" s="42"/>
      <c r="R22" s="7">
        <f t="shared" si="2"/>
        <v>79</v>
      </c>
      <c r="S22" s="7">
        <f t="shared" si="3"/>
        <v>63.2</v>
      </c>
    </row>
    <row r="23" spans="1:19" s="7" customFormat="1" ht="27" customHeight="1" x14ac:dyDescent="0.25">
      <c r="A23" s="42">
        <v>11</v>
      </c>
      <c r="B23" s="50" t="s">
        <v>73</v>
      </c>
      <c r="C23" s="42"/>
      <c r="D23" s="42"/>
      <c r="E23" s="57">
        <v>71</v>
      </c>
      <c r="F23" s="65">
        <v>47</v>
      </c>
      <c r="G23" s="52"/>
      <c r="H23" s="66"/>
      <c r="I23" s="52">
        <v>74</v>
      </c>
      <c r="J23" s="66">
        <v>63</v>
      </c>
      <c r="K23" s="49"/>
      <c r="L23" s="66"/>
      <c r="M23" s="49"/>
      <c r="N23" s="49">
        <f t="shared" si="0"/>
        <v>110</v>
      </c>
      <c r="O23" s="49">
        <f t="shared" si="1"/>
        <v>145</v>
      </c>
      <c r="P23" s="42"/>
      <c r="Q23" s="42"/>
      <c r="R23" s="7">
        <f t="shared" si="2"/>
        <v>35</v>
      </c>
      <c r="S23" s="7">
        <f t="shared" si="3"/>
        <v>24.137931034482758</v>
      </c>
    </row>
    <row r="24" spans="1:19" s="7" customFormat="1" ht="27.75" customHeight="1" x14ac:dyDescent="0.25">
      <c r="A24" s="42">
        <v>12</v>
      </c>
      <c r="B24" s="50" t="s">
        <v>74</v>
      </c>
      <c r="C24" s="42"/>
      <c r="D24" s="42" t="s">
        <v>54</v>
      </c>
      <c r="E24" s="58">
        <f>555</f>
        <v>555</v>
      </c>
      <c r="F24" s="65">
        <v>501</v>
      </c>
      <c r="G24" s="49">
        <v>20</v>
      </c>
      <c r="H24" s="66"/>
      <c r="I24" s="49">
        <v>103</v>
      </c>
      <c r="J24" s="66"/>
      <c r="K24" s="49"/>
      <c r="L24" s="66"/>
      <c r="M24" s="49">
        <v>170</v>
      </c>
      <c r="N24" s="49">
        <f t="shared" si="0"/>
        <v>501</v>
      </c>
      <c r="O24" s="49">
        <f t="shared" si="1"/>
        <v>678</v>
      </c>
      <c r="P24" s="42"/>
      <c r="Q24" s="42"/>
      <c r="R24" s="7">
        <f t="shared" si="2"/>
        <v>177</v>
      </c>
      <c r="S24" s="7">
        <f t="shared" si="3"/>
        <v>26.10619469026549</v>
      </c>
    </row>
    <row r="25" spans="1:19" s="7" customFormat="1" ht="27" customHeight="1" x14ac:dyDescent="0.25">
      <c r="A25" s="42">
        <v>13</v>
      </c>
      <c r="B25" s="50" t="s">
        <v>75</v>
      </c>
      <c r="C25" s="42"/>
      <c r="D25" s="42" t="s">
        <v>54</v>
      </c>
      <c r="E25" s="58">
        <v>153</v>
      </c>
      <c r="F25" s="65"/>
      <c r="G25" s="49"/>
      <c r="H25" s="66"/>
      <c r="I25" s="49"/>
      <c r="J25" s="66"/>
      <c r="K25" s="49"/>
      <c r="L25" s="66"/>
      <c r="M25" s="49"/>
      <c r="N25" s="49">
        <f t="shared" si="0"/>
        <v>0</v>
      </c>
      <c r="O25" s="49">
        <f t="shared" si="1"/>
        <v>153</v>
      </c>
      <c r="P25" s="42"/>
      <c r="Q25" s="42"/>
      <c r="R25" s="7">
        <f t="shared" si="2"/>
        <v>153</v>
      </c>
      <c r="S25" s="7">
        <f t="shared" si="3"/>
        <v>100</v>
      </c>
    </row>
    <row r="26" spans="1:19" s="7" customFormat="1" ht="27.75" customHeight="1" x14ac:dyDescent="0.25">
      <c r="A26" s="42">
        <v>14</v>
      </c>
      <c r="B26" s="50" t="s">
        <v>76</v>
      </c>
      <c r="C26" s="42"/>
      <c r="D26" s="42"/>
      <c r="E26" s="58"/>
      <c r="F26" s="65"/>
      <c r="G26" s="49"/>
      <c r="H26" s="66"/>
      <c r="I26" s="49">
        <v>0</v>
      </c>
      <c r="J26" s="66"/>
      <c r="K26" s="49"/>
      <c r="L26" s="66"/>
      <c r="M26" s="49"/>
      <c r="N26" s="49">
        <f t="shared" si="0"/>
        <v>0</v>
      </c>
      <c r="O26" s="49">
        <f t="shared" si="1"/>
        <v>0</v>
      </c>
      <c r="P26" s="42"/>
      <c r="Q26" s="42"/>
      <c r="R26" s="7">
        <f t="shared" si="2"/>
        <v>0</v>
      </c>
      <c r="S26" s="7" t="e">
        <f t="shared" si="3"/>
        <v>#DIV/0!</v>
      </c>
    </row>
    <row r="27" spans="1:19" s="7" customFormat="1" ht="18" customHeight="1" x14ac:dyDescent="0.25">
      <c r="A27" s="42">
        <v>15</v>
      </c>
      <c r="B27" s="51" t="s">
        <v>77</v>
      </c>
      <c r="C27" s="42"/>
      <c r="D27" s="42"/>
      <c r="E27" s="58">
        <v>22</v>
      </c>
      <c r="F27" s="65"/>
      <c r="G27" s="49"/>
      <c r="H27" s="66"/>
      <c r="I27" s="49">
        <v>37</v>
      </c>
      <c r="J27" s="66">
        <v>62</v>
      </c>
      <c r="K27" s="49"/>
      <c r="L27" s="66"/>
      <c r="M27" s="49"/>
      <c r="N27" s="49">
        <f t="shared" si="0"/>
        <v>62</v>
      </c>
      <c r="O27" s="49">
        <f t="shared" si="1"/>
        <v>59</v>
      </c>
      <c r="P27" s="42"/>
      <c r="Q27" s="42"/>
      <c r="R27" s="7">
        <f t="shared" si="2"/>
        <v>-3</v>
      </c>
      <c r="S27" s="7">
        <f t="shared" si="3"/>
        <v>-5.0847457627118651</v>
      </c>
    </row>
    <row r="28" spans="1:19" s="7" customFormat="1" ht="29.25" customHeight="1" x14ac:dyDescent="0.25">
      <c r="A28" s="42">
        <v>16</v>
      </c>
      <c r="B28" s="50" t="s">
        <v>78</v>
      </c>
      <c r="C28" s="42"/>
      <c r="D28" s="42"/>
      <c r="E28" s="58">
        <v>44</v>
      </c>
      <c r="F28" s="65"/>
      <c r="G28" s="49"/>
      <c r="H28" s="66"/>
      <c r="I28" s="49">
        <v>0</v>
      </c>
      <c r="J28" s="66"/>
      <c r="K28" s="49"/>
      <c r="L28" s="66"/>
      <c r="M28" s="49"/>
      <c r="N28" s="49">
        <f t="shared" si="0"/>
        <v>0</v>
      </c>
      <c r="O28" s="49">
        <f t="shared" si="1"/>
        <v>44</v>
      </c>
      <c r="P28" s="42"/>
      <c r="Q28" s="42"/>
      <c r="R28" s="7">
        <f t="shared" si="2"/>
        <v>44</v>
      </c>
      <c r="S28" s="7">
        <f t="shared" si="3"/>
        <v>100</v>
      </c>
    </row>
    <row r="29" spans="1:19" s="7" customFormat="1" ht="18" customHeight="1" x14ac:dyDescent="0.25">
      <c r="A29" s="42">
        <v>17</v>
      </c>
      <c r="B29" s="51" t="s">
        <v>79</v>
      </c>
      <c r="C29" s="42"/>
      <c r="D29" s="42" t="s">
        <v>54</v>
      </c>
      <c r="E29" s="58">
        <f>927</f>
        <v>927</v>
      </c>
      <c r="F29" s="65">
        <f>810+119</f>
        <v>929</v>
      </c>
      <c r="G29" s="49">
        <v>21</v>
      </c>
      <c r="H29" s="66">
        <v>23</v>
      </c>
      <c r="I29" s="49">
        <v>229</v>
      </c>
      <c r="J29" s="66">
        <f>113+151</f>
        <v>264</v>
      </c>
      <c r="K29" s="49"/>
      <c r="L29" s="66">
        <f>19+109</f>
        <v>128</v>
      </c>
      <c r="M29" s="49"/>
      <c r="N29" s="49">
        <f t="shared" si="0"/>
        <v>1344</v>
      </c>
      <c r="O29" s="49">
        <f t="shared" si="1"/>
        <v>1177</v>
      </c>
      <c r="P29" s="42"/>
      <c r="Q29" s="42"/>
      <c r="R29" s="7">
        <f t="shared" si="2"/>
        <v>-167</v>
      </c>
      <c r="S29" s="7">
        <f t="shared" si="3"/>
        <v>-14.188615123194563</v>
      </c>
    </row>
    <row r="30" spans="1:19" s="7" customFormat="1" ht="27" customHeight="1" x14ac:dyDescent="0.25">
      <c r="A30" s="42">
        <v>18</v>
      </c>
      <c r="B30" s="50" t="s">
        <v>80</v>
      </c>
      <c r="C30" s="42"/>
      <c r="D30" s="42"/>
      <c r="E30" s="58">
        <v>64</v>
      </c>
      <c r="F30" s="65">
        <v>219</v>
      </c>
      <c r="G30" s="49"/>
      <c r="H30" s="66"/>
      <c r="I30" s="49">
        <v>58</v>
      </c>
      <c r="J30" s="66"/>
      <c r="K30" s="49"/>
      <c r="L30" s="66"/>
      <c r="M30" s="49"/>
      <c r="N30" s="49">
        <f t="shared" si="0"/>
        <v>219</v>
      </c>
      <c r="O30" s="49">
        <f t="shared" si="1"/>
        <v>122</v>
      </c>
      <c r="P30" s="42"/>
      <c r="Q30" s="42"/>
      <c r="R30" s="7">
        <f t="shared" si="2"/>
        <v>-97</v>
      </c>
      <c r="S30" s="7">
        <f t="shared" si="3"/>
        <v>-79.508196721311478</v>
      </c>
    </row>
    <row r="31" spans="1:19" s="7" customFormat="1" ht="16.5" customHeight="1" x14ac:dyDescent="0.25">
      <c r="A31" s="42">
        <v>19</v>
      </c>
      <c r="B31" s="51" t="s">
        <v>81</v>
      </c>
      <c r="C31" s="42"/>
      <c r="D31" s="42"/>
      <c r="E31" s="58">
        <v>0</v>
      </c>
      <c r="F31" s="65"/>
      <c r="G31" s="49"/>
      <c r="H31" s="66"/>
      <c r="I31" s="49">
        <v>85</v>
      </c>
      <c r="J31" s="66">
        <v>111</v>
      </c>
      <c r="K31" s="49"/>
      <c r="L31" s="66"/>
      <c r="M31" s="49"/>
      <c r="N31" s="49">
        <f t="shared" si="0"/>
        <v>111</v>
      </c>
      <c r="O31" s="49">
        <f t="shared" si="1"/>
        <v>85</v>
      </c>
      <c r="P31" s="42"/>
      <c r="Q31" s="42"/>
      <c r="R31" s="7">
        <f t="shared" si="2"/>
        <v>-26</v>
      </c>
      <c r="S31" s="7">
        <f t="shared" si="3"/>
        <v>-30.588235294117649</v>
      </c>
    </row>
    <row r="32" spans="1:19" s="7" customFormat="1" ht="26.25" customHeight="1" x14ac:dyDescent="0.25">
      <c r="A32" s="42">
        <v>20</v>
      </c>
      <c r="B32" s="50" t="s">
        <v>82</v>
      </c>
      <c r="C32" s="42"/>
      <c r="D32" s="42"/>
      <c r="E32" s="58">
        <v>107</v>
      </c>
      <c r="F32" s="65"/>
      <c r="G32" s="49"/>
      <c r="H32" s="66"/>
      <c r="I32" s="49"/>
      <c r="J32" s="66"/>
      <c r="K32" s="49"/>
      <c r="L32" s="66"/>
      <c r="M32" s="49"/>
      <c r="N32" s="49">
        <f t="shared" si="0"/>
        <v>0</v>
      </c>
      <c r="O32" s="49">
        <f t="shared" si="1"/>
        <v>107</v>
      </c>
      <c r="P32" s="42"/>
      <c r="Q32" s="42"/>
      <c r="R32" s="7">
        <f t="shared" si="2"/>
        <v>107</v>
      </c>
      <c r="S32" s="7">
        <f t="shared" si="3"/>
        <v>100</v>
      </c>
    </row>
    <row r="33" spans="1:19" s="7" customFormat="1" ht="29.25" customHeight="1" x14ac:dyDescent="0.25">
      <c r="A33" s="42">
        <v>21</v>
      </c>
      <c r="B33" s="50" t="s">
        <v>83</v>
      </c>
      <c r="C33" s="42"/>
      <c r="D33" s="42"/>
      <c r="E33" s="57">
        <v>115</v>
      </c>
      <c r="F33" s="65"/>
      <c r="G33" s="49"/>
      <c r="H33" s="66"/>
      <c r="I33" s="49"/>
      <c r="J33" s="66"/>
      <c r="K33" s="49"/>
      <c r="L33" s="66"/>
      <c r="M33" s="49"/>
      <c r="N33" s="49">
        <f t="shared" si="0"/>
        <v>0</v>
      </c>
      <c r="O33" s="49">
        <f t="shared" si="1"/>
        <v>115</v>
      </c>
      <c r="P33" s="42"/>
      <c r="Q33" s="42"/>
      <c r="R33" s="7">
        <f t="shared" si="2"/>
        <v>115</v>
      </c>
      <c r="S33" s="7">
        <f t="shared" si="3"/>
        <v>100</v>
      </c>
    </row>
    <row r="34" spans="1:19" s="7" customFormat="1" ht="27" customHeight="1" x14ac:dyDescent="0.25">
      <c r="A34" s="42">
        <v>22</v>
      </c>
      <c r="B34" s="50" t="s">
        <v>84</v>
      </c>
      <c r="C34" s="42"/>
      <c r="D34" s="42" t="s">
        <v>54</v>
      </c>
      <c r="E34" s="57">
        <f>245</f>
        <v>245</v>
      </c>
      <c r="F34" s="65">
        <v>525</v>
      </c>
      <c r="G34" s="49">
        <v>29</v>
      </c>
      <c r="H34" s="66">
        <v>21</v>
      </c>
      <c r="I34" s="49">
        <v>65</v>
      </c>
      <c r="J34" s="66"/>
      <c r="K34" s="49"/>
      <c r="L34" s="66"/>
      <c r="M34" s="49"/>
      <c r="N34" s="49">
        <f t="shared" si="0"/>
        <v>546</v>
      </c>
      <c r="O34" s="49">
        <f t="shared" si="1"/>
        <v>339</v>
      </c>
      <c r="P34" s="42"/>
      <c r="Q34" s="42"/>
      <c r="R34" s="7">
        <f t="shared" si="2"/>
        <v>-207</v>
      </c>
      <c r="S34" s="7">
        <f t="shared" si="3"/>
        <v>-61.06194690265486</v>
      </c>
    </row>
    <row r="35" spans="1:19" s="7" customFormat="1" ht="27" customHeight="1" x14ac:dyDescent="0.25">
      <c r="A35" s="42">
        <v>23</v>
      </c>
      <c r="B35" s="50" t="s">
        <v>85</v>
      </c>
      <c r="C35" s="42"/>
      <c r="D35" s="42"/>
      <c r="E35" s="57"/>
      <c r="F35" s="65"/>
      <c r="G35" s="49"/>
      <c r="H35" s="49"/>
      <c r="I35" s="49"/>
      <c r="J35" s="66"/>
      <c r="K35" s="49"/>
      <c r="L35" s="66"/>
      <c r="M35" s="49"/>
      <c r="N35" s="49">
        <f t="shared" si="0"/>
        <v>0</v>
      </c>
      <c r="O35" s="49">
        <f t="shared" si="1"/>
        <v>0</v>
      </c>
      <c r="P35" s="42"/>
      <c r="Q35" s="42"/>
      <c r="R35" s="7">
        <f t="shared" si="2"/>
        <v>0</v>
      </c>
      <c r="S35" s="7" t="e">
        <f t="shared" si="3"/>
        <v>#DIV/0!</v>
      </c>
    </row>
    <row r="36" spans="1:19" s="7" customFormat="1" ht="26.25" customHeight="1" x14ac:dyDescent="0.25">
      <c r="A36" s="42">
        <v>24</v>
      </c>
      <c r="B36" s="50" t="s">
        <v>86</v>
      </c>
      <c r="C36" s="42"/>
      <c r="D36" s="42" t="s">
        <v>54</v>
      </c>
      <c r="E36" s="57">
        <v>72</v>
      </c>
      <c r="F36" s="65"/>
      <c r="G36" s="49"/>
      <c r="H36" s="49"/>
      <c r="I36" s="49"/>
      <c r="J36" s="66"/>
      <c r="K36" s="49"/>
      <c r="L36" s="66"/>
      <c r="M36" s="49"/>
      <c r="N36" s="49">
        <f t="shared" si="0"/>
        <v>0</v>
      </c>
      <c r="O36" s="49">
        <f t="shared" si="1"/>
        <v>72</v>
      </c>
      <c r="P36" s="42"/>
      <c r="Q36" s="42"/>
      <c r="R36" s="7">
        <f t="shared" si="2"/>
        <v>72</v>
      </c>
      <c r="S36" s="7">
        <f t="shared" si="3"/>
        <v>100</v>
      </c>
    </row>
    <row r="37" spans="1:19" s="7" customFormat="1" ht="44.25" customHeight="1" x14ac:dyDescent="0.25">
      <c r="A37" s="42">
        <v>25</v>
      </c>
      <c r="B37" s="50" t="s">
        <v>87</v>
      </c>
      <c r="C37" s="42"/>
      <c r="D37" s="42"/>
      <c r="E37" s="57">
        <v>68</v>
      </c>
      <c r="F37" s="65"/>
      <c r="G37" s="49"/>
      <c r="H37" s="49"/>
      <c r="I37" s="49"/>
      <c r="J37" s="66"/>
      <c r="K37" s="49"/>
      <c r="L37" s="66"/>
      <c r="M37" s="49"/>
      <c r="N37" s="49">
        <f t="shared" si="0"/>
        <v>0</v>
      </c>
      <c r="O37" s="49">
        <f t="shared" si="1"/>
        <v>68</v>
      </c>
      <c r="P37" s="42"/>
      <c r="Q37" s="42"/>
      <c r="R37" s="7">
        <f t="shared" si="2"/>
        <v>68</v>
      </c>
      <c r="S37" s="7">
        <f t="shared" si="3"/>
        <v>100</v>
      </c>
    </row>
    <row r="38" spans="1:19" s="7" customFormat="1" ht="27" customHeight="1" x14ac:dyDescent="0.25">
      <c r="A38" s="42">
        <v>26</v>
      </c>
      <c r="B38" s="50" t="s">
        <v>88</v>
      </c>
      <c r="C38" s="42"/>
      <c r="D38" s="42"/>
      <c r="E38" s="57"/>
      <c r="F38" s="65"/>
      <c r="G38" s="49"/>
      <c r="H38" s="49"/>
      <c r="I38" s="49"/>
      <c r="J38" s="66"/>
      <c r="K38" s="49"/>
      <c r="L38" s="66"/>
      <c r="M38" s="49"/>
      <c r="N38" s="49">
        <f t="shared" si="0"/>
        <v>0</v>
      </c>
      <c r="O38" s="49">
        <f t="shared" si="1"/>
        <v>0</v>
      </c>
      <c r="P38" s="42"/>
      <c r="Q38" s="42"/>
      <c r="R38" s="7">
        <f t="shared" si="2"/>
        <v>0</v>
      </c>
      <c r="S38" s="7" t="e">
        <f t="shared" si="3"/>
        <v>#DIV/0!</v>
      </c>
    </row>
    <row r="39" spans="1:19" s="7" customFormat="1" ht="18" customHeight="1" x14ac:dyDescent="0.25">
      <c r="A39" s="42">
        <v>27</v>
      </c>
      <c r="B39" s="51" t="s">
        <v>89</v>
      </c>
      <c r="C39" s="42"/>
      <c r="D39" s="42"/>
      <c r="E39" s="57">
        <v>38</v>
      </c>
      <c r="F39" s="65"/>
      <c r="G39" s="49"/>
      <c r="H39" s="49"/>
      <c r="I39" s="49">
        <v>44</v>
      </c>
      <c r="J39" s="66">
        <v>64</v>
      </c>
      <c r="K39" s="49"/>
      <c r="L39" s="66"/>
      <c r="M39" s="49">
        <v>2</v>
      </c>
      <c r="N39" s="49">
        <f t="shared" si="0"/>
        <v>64</v>
      </c>
      <c r="O39" s="49">
        <f t="shared" si="1"/>
        <v>82</v>
      </c>
      <c r="P39" s="42"/>
      <c r="Q39" s="42"/>
      <c r="R39" s="7">
        <f t="shared" si="2"/>
        <v>18</v>
      </c>
      <c r="S39" s="7">
        <f t="shared" si="3"/>
        <v>21.951219512195124</v>
      </c>
    </row>
    <row r="40" spans="1:19" s="7" customFormat="1" ht="18" customHeight="1" x14ac:dyDescent="0.25">
      <c r="A40" s="42">
        <v>28</v>
      </c>
      <c r="B40" s="51" t="s">
        <v>90</v>
      </c>
      <c r="C40" s="42"/>
      <c r="D40" s="42"/>
      <c r="E40" s="57">
        <v>0</v>
      </c>
      <c r="F40" s="65"/>
      <c r="G40" s="49"/>
      <c r="H40" s="49"/>
      <c r="I40" s="49">
        <v>0</v>
      </c>
      <c r="J40" s="66"/>
      <c r="K40" s="49"/>
      <c r="L40" s="66">
        <v>40</v>
      </c>
      <c r="M40" s="49">
        <v>167</v>
      </c>
      <c r="N40" s="49">
        <f t="shared" si="0"/>
        <v>40</v>
      </c>
      <c r="O40" s="49">
        <f t="shared" si="1"/>
        <v>0</v>
      </c>
      <c r="P40" s="42"/>
      <c r="Q40" s="42"/>
      <c r="R40" s="7">
        <f t="shared" si="2"/>
        <v>-40</v>
      </c>
      <c r="S40" s="7" t="e">
        <f t="shared" si="3"/>
        <v>#DIV/0!</v>
      </c>
    </row>
    <row r="41" spans="1:19" s="7" customFormat="1" ht="18" customHeight="1" x14ac:dyDescent="0.25">
      <c r="A41" s="42">
        <v>29</v>
      </c>
      <c r="B41" s="51" t="s">
        <v>91</v>
      </c>
      <c r="C41" s="42"/>
      <c r="D41" s="42" t="s">
        <v>54</v>
      </c>
      <c r="E41" s="57">
        <v>273</v>
      </c>
      <c r="F41" s="65"/>
      <c r="G41" s="49"/>
      <c r="H41" s="49"/>
      <c r="I41" s="49">
        <v>86</v>
      </c>
      <c r="J41" s="66">
        <v>76</v>
      </c>
      <c r="K41" s="49">
        <v>32</v>
      </c>
      <c r="L41" s="66">
        <v>35</v>
      </c>
      <c r="M41" s="49">
        <v>51</v>
      </c>
      <c r="N41" s="49">
        <f t="shared" si="0"/>
        <v>111</v>
      </c>
      <c r="O41" s="49">
        <f t="shared" si="1"/>
        <v>391</v>
      </c>
      <c r="P41" s="42"/>
      <c r="Q41" s="42"/>
      <c r="R41" s="7">
        <f t="shared" si="2"/>
        <v>280</v>
      </c>
      <c r="S41" s="7">
        <f t="shared" si="3"/>
        <v>71.611253196930946</v>
      </c>
    </row>
    <row r="42" spans="1:19" s="7" customFormat="1" ht="18" customHeight="1" x14ac:dyDescent="0.25">
      <c r="A42" s="42">
        <v>30</v>
      </c>
      <c r="B42" s="51" t="s">
        <v>92</v>
      </c>
      <c r="C42" s="42"/>
      <c r="D42" s="42"/>
      <c r="E42" s="57">
        <v>116</v>
      </c>
      <c r="F42" s="65">
        <v>133</v>
      </c>
      <c r="G42" s="49"/>
      <c r="H42" s="49"/>
      <c r="I42" s="49"/>
      <c r="J42" s="66"/>
      <c r="K42" s="49"/>
      <c r="L42" s="66"/>
      <c r="M42" s="49"/>
      <c r="N42" s="49">
        <f t="shared" si="0"/>
        <v>133</v>
      </c>
      <c r="O42" s="49">
        <f t="shared" si="1"/>
        <v>116</v>
      </c>
      <c r="P42" s="42"/>
      <c r="Q42" s="42"/>
      <c r="R42" s="7">
        <f t="shared" si="2"/>
        <v>-17</v>
      </c>
      <c r="S42" s="7">
        <f t="shared" si="3"/>
        <v>-14.655172413793101</v>
      </c>
    </row>
    <row r="43" spans="1:19" s="7" customFormat="1" ht="28.5" customHeight="1" x14ac:dyDescent="0.25">
      <c r="A43" s="42">
        <v>31</v>
      </c>
      <c r="B43" s="50" t="s">
        <v>93</v>
      </c>
      <c r="C43" s="42"/>
      <c r="D43" s="42"/>
      <c r="E43" s="49"/>
      <c r="F43" s="66"/>
      <c r="G43" s="49"/>
      <c r="H43" s="49"/>
      <c r="I43" s="49">
        <v>49</v>
      </c>
      <c r="J43" s="66">
        <v>55</v>
      </c>
      <c r="K43" s="49"/>
      <c r="L43" s="66"/>
      <c r="M43" s="49"/>
      <c r="N43" s="49">
        <f t="shared" si="0"/>
        <v>55</v>
      </c>
      <c r="O43" s="49">
        <f t="shared" si="1"/>
        <v>49</v>
      </c>
      <c r="P43" s="42"/>
      <c r="Q43" s="42"/>
      <c r="R43" s="7">
        <f t="shared" si="2"/>
        <v>-6</v>
      </c>
      <c r="S43" s="7">
        <f t="shared" si="3"/>
        <v>-12.244897959183673</v>
      </c>
    </row>
    <row r="44" spans="1:19" s="7" customFormat="1" ht="18" customHeight="1" x14ac:dyDescent="0.25">
      <c r="A44" s="42">
        <v>32</v>
      </c>
      <c r="B44" s="51" t="s">
        <v>94</v>
      </c>
      <c r="C44" s="42"/>
      <c r="D44" s="42"/>
      <c r="E44" s="49"/>
      <c r="F44" s="66"/>
      <c r="G44" s="49"/>
      <c r="H44" s="49"/>
      <c r="I44" s="49"/>
      <c r="J44" s="66"/>
      <c r="K44" s="49"/>
      <c r="L44" s="66"/>
      <c r="M44" s="49"/>
      <c r="N44" s="49"/>
      <c r="O44" s="49"/>
      <c r="P44" s="42"/>
      <c r="Q44" s="42"/>
    </row>
    <row r="45" spans="1:19" s="7" customFormat="1" ht="29.25" customHeight="1" x14ac:dyDescent="0.25">
      <c r="A45" s="42">
        <v>33</v>
      </c>
      <c r="B45" s="50" t="s">
        <v>95</v>
      </c>
      <c r="C45" s="42"/>
      <c r="D45" s="42"/>
      <c r="E45" s="57"/>
      <c r="F45" s="65"/>
      <c r="G45" s="49"/>
      <c r="H45" s="49"/>
      <c r="I45" s="49"/>
      <c r="J45" s="66"/>
      <c r="K45" s="49"/>
      <c r="L45" s="66"/>
      <c r="M45" s="49"/>
      <c r="N45" s="49"/>
      <c r="O45" s="49"/>
      <c r="P45" s="42"/>
      <c r="Q45" s="42"/>
    </row>
    <row r="46" spans="1:19" s="7" customFormat="1" ht="18" customHeight="1" x14ac:dyDescent="0.25">
      <c r="A46" s="42">
        <v>34</v>
      </c>
      <c r="B46" s="51" t="s">
        <v>96</v>
      </c>
      <c r="C46" s="42"/>
      <c r="D46" s="42"/>
      <c r="E46" s="57"/>
      <c r="F46" s="65"/>
      <c r="G46" s="49"/>
      <c r="H46" s="49"/>
      <c r="I46" s="49"/>
      <c r="J46" s="66"/>
      <c r="K46" s="49"/>
      <c r="L46" s="66"/>
      <c r="M46" s="49"/>
      <c r="N46" s="49"/>
      <c r="O46" s="49"/>
      <c r="P46" s="42"/>
      <c r="Q46" s="42"/>
    </row>
    <row r="47" spans="1:19" s="7" customFormat="1" ht="23.25" customHeight="1" x14ac:dyDescent="0.25">
      <c r="A47" s="53"/>
      <c r="B47" s="54" t="s">
        <v>51</v>
      </c>
      <c r="C47" s="42"/>
      <c r="D47" s="42"/>
      <c r="E47" s="55">
        <f>SUM(E13:E46)</f>
        <v>3434</v>
      </c>
      <c r="F47" s="67"/>
      <c r="G47" s="55">
        <f t="shared" ref="G47:M47" si="4">SUM(G13:G46)</f>
        <v>82</v>
      </c>
      <c r="H47" s="55"/>
      <c r="I47" s="55">
        <f t="shared" si="4"/>
        <v>1305</v>
      </c>
      <c r="J47" s="67"/>
      <c r="K47" s="55">
        <f t="shared" si="4"/>
        <v>77</v>
      </c>
      <c r="L47" s="67"/>
      <c r="M47" s="55">
        <f t="shared" si="4"/>
        <v>1720</v>
      </c>
      <c r="N47" s="49"/>
      <c r="O47" s="49"/>
      <c r="P47" s="42"/>
      <c r="Q47" s="42"/>
    </row>
    <row r="48" spans="1:19" s="7" customFormat="1" ht="9" customHeight="1" x14ac:dyDescent="0.25">
      <c r="L48" s="15"/>
    </row>
    <row r="49" spans="5:17" s="7" customFormat="1" ht="15.75" x14ac:dyDescent="0.25">
      <c r="E49" s="30"/>
      <c r="F49" s="30"/>
      <c r="G49" s="116" t="s">
        <v>122</v>
      </c>
      <c r="H49" s="116"/>
      <c r="I49" s="116"/>
      <c r="J49" s="116"/>
      <c r="K49" s="116"/>
      <c r="L49" s="116"/>
      <c r="M49" s="116"/>
      <c r="N49" s="116"/>
      <c r="O49" s="116"/>
      <c r="P49" s="116"/>
      <c r="Q49" s="116"/>
    </row>
    <row r="50" spans="5:17" s="7" customFormat="1" ht="15.75" x14ac:dyDescent="0.25">
      <c r="G50" s="106" t="s">
        <v>121</v>
      </c>
      <c r="H50" s="106"/>
      <c r="I50" s="106"/>
      <c r="J50" s="106"/>
      <c r="K50" s="106"/>
      <c r="L50" s="106"/>
      <c r="M50" s="106"/>
      <c r="N50" s="106"/>
      <c r="O50" s="106"/>
      <c r="P50" s="106"/>
      <c r="Q50" s="106"/>
    </row>
    <row r="51" spans="5:17" s="7" customFormat="1" ht="15.75" x14ac:dyDescent="0.25"/>
    <row r="52" spans="5:17" s="7" customFormat="1" ht="15.75" x14ac:dyDescent="0.25"/>
    <row r="56" spans="5:17" x14ac:dyDescent="0.25">
      <c r="G56" s="114" t="s">
        <v>133</v>
      </c>
      <c r="H56" s="114"/>
      <c r="I56" s="114"/>
      <c r="J56" s="114"/>
      <c r="K56" s="114"/>
      <c r="L56" s="114"/>
      <c r="M56" s="114"/>
      <c r="N56" s="114"/>
      <c r="O56" s="114"/>
      <c r="P56" s="114"/>
      <c r="Q56" s="114"/>
    </row>
  </sheetData>
  <mergeCells count="20">
    <mergeCell ref="T12:W12"/>
    <mergeCell ref="G49:Q49"/>
    <mergeCell ref="G50:Q50"/>
    <mergeCell ref="A2:D3"/>
    <mergeCell ref="E2:Q2"/>
    <mergeCell ref="E3:Q3"/>
    <mergeCell ref="A4:Q4"/>
    <mergeCell ref="A5:Q5"/>
    <mergeCell ref="A7:A10"/>
    <mergeCell ref="C7:P7"/>
    <mergeCell ref="Q7:Q10"/>
    <mergeCell ref="D8:P8"/>
    <mergeCell ref="C8:C10"/>
    <mergeCell ref="D9:D10"/>
    <mergeCell ref="B7:B10"/>
    <mergeCell ref="E9:G9"/>
    <mergeCell ref="I9:K9"/>
    <mergeCell ref="M9:M10"/>
    <mergeCell ref="P9:P10"/>
    <mergeCell ref="G56:Q56"/>
  </mergeCells>
  <pageMargins left="0.15748031496062992" right="0.11811023622047245" top="0.51181102362204722" bottom="0.3149606299212598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topLeftCell="A29" zoomScaleNormal="100" workbookViewId="0">
      <selection activeCell="W37" sqref="W37"/>
    </sheetView>
  </sheetViews>
  <sheetFormatPr defaultRowHeight="16.5" x14ac:dyDescent="0.25"/>
  <cols>
    <col min="1" max="1" width="5.28515625" style="1" customWidth="1"/>
    <col min="2" max="2" width="18.42578125" style="1" customWidth="1"/>
    <col min="3" max="3" width="11.42578125" style="1" customWidth="1"/>
    <col min="4" max="4" width="9.28515625" style="1" customWidth="1"/>
    <col min="5" max="5" width="7.42578125" style="1" customWidth="1"/>
    <col min="6" max="6" width="7.42578125" style="1" hidden="1" customWidth="1"/>
    <col min="7" max="7" width="7.5703125" style="1" customWidth="1"/>
    <col min="8" max="8" width="7.5703125" style="1" hidden="1" customWidth="1"/>
    <col min="9" max="9" width="8.42578125" style="1" customWidth="1"/>
    <col min="10" max="10" width="8.42578125" style="1" hidden="1" customWidth="1"/>
    <col min="11" max="11" width="8.140625" style="1" customWidth="1"/>
    <col min="12" max="12" width="8.140625" style="1" hidden="1" customWidth="1"/>
    <col min="13" max="13" width="5.28515625" style="1" customWidth="1"/>
    <col min="14" max="15" width="7.140625" style="1" hidden="1" customWidth="1"/>
    <col min="16" max="16" width="8.42578125" style="1" customWidth="1"/>
    <col min="17" max="17" width="8.5703125" style="1" customWidth="1"/>
    <col min="18" max="16384" width="9.140625" style="1"/>
  </cols>
  <sheetData>
    <row r="1" spans="1:23" x14ac:dyDescent="0.25">
      <c r="P1" s="7" t="s">
        <v>126</v>
      </c>
    </row>
    <row r="2" spans="1:23" ht="24" customHeight="1" x14ac:dyDescent="0.25">
      <c r="A2" s="117" t="s">
        <v>120</v>
      </c>
      <c r="B2" s="117"/>
      <c r="C2" s="117"/>
      <c r="D2" s="117"/>
      <c r="E2" s="118" t="s">
        <v>117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56"/>
      <c r="S2" s="56"/>
      <c r="T2" s="56"/>
    </row>
    <row r="3" spans="1:23" ht="39" customHeight="1" x14ac:dyDescent="0.25">
      <c r="A3" s="117"/>
      <c r="B3" s="117"/>
      <c r="C3" s="117"/>
      <c r="D3" s="117"/>
      <c r="E3" s="119" t="s">
        <v>118</v>
      </c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46"/>
      <c r="S3" s="46"/>
      <c r="T3" s="46"/>
    </row>
    <row r="4" spans="1:23" ht="20.25" customHeight="1" x14ac:dyDescent="0.25">
      <c r="A4" s="89" t="s">
        <v>36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23" ht="36.75" customHeight="1" x14ac:dyDescent="0.25">
      <c r="A5" s="120" t="s">
        <v>1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1:23" ht="16.5" customHeight="1" x14ac:dyDescent="0.25">
      <c r="K6" s="2"/>
      <c r="L6" s="2"/>
    </row>
    <row r="7" spans="1:23" ht="45" customHeight="1" x14ac:dyDescent="0.25">
      <c r="A7" s="86" t="s">
        <v>3</v>
      </c>
      <c r="B7" s="82" t="s">
        <v>52</v>
      </c>
      <c r="C7" s="121" t="s">
        <v>37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3" t="s">
        <v>42</v>
      </c>
    </row>
    <row r="8" spans="1:23" ht="28.5" customHeight="1" x14ac:dyDescent="0.25">
      <c r="A8" s="87"/>
      <c r="B8" s="83"/>
      <c r="C8" s="82" t="s">
        <v>38</v>
      </c>
      <c r="D8" s="126" t="s">
        <v>40</v>
      </c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4"/>
    </row>
    <row r="9" spans="1:23" s="5" customFormat="1" ht="25.5" customHeight="1" x14ac:dyDescent="0.25">
      <c r="A9" s="87"/>
      <c r="B9" s="83"/>
      <c r="C9" s="83"/>
      <c r="D9" s="82" t="s">
        <v>39</v>
      </c>
      <c r="E9" s="97" t="s">
        <v>12</v>
      </c>
      <c r="F9" s="97"/>
      <c r="G9" s="97"/>
      <c r="H9" s="63"/>
      <c r="I9" s="97" t="s">
        <v>13</v>
      </c>
      <c r="J9" s="97"/>
      <c r="K9" s="97"/>
      <c r="L9" s="63"/>
      <c r="M9" s="98" t="s">
        <v>14</v>
      </c>
      <c r="N9" s="68"/>
      <c r="O9" s="68"/>
      <c r="P9" s="112" t="s">
        <v>41</v>
      </c>
      <c r="Q9" s="124"/>
    </row>
    <row r="10" spans="1:23" s="5" customFormat="1" ht="48" customHeight="1" x14ac:dyDescent="0.25">
      <c r="A10" s="88"/>
      <c r="B10" s="84"/>
      <c r="C10" s="84"/>
      <c r="D10" s="84"/>
      <c r="E10" s="63" t="s">
        <v>43</v>
      </c>
      <c r="F10" s="63"/>
      <c r="G10" s="63" t="s">
        <v>44</v>
      </c>
      <c r="H10" s="63"/>
      <c r="I10" s="63" t="s">
        <v>137</v>
      </c>
      <c r="J10" s="63"/>
      <c r="K10" s="63" t="s">
        <v>46</v>
      </c>
      <c r="L10" s="63"/>
      <c r="M10" s="98"/>
      <c r="N10" s="68"/>
      <c r="O10" s="68"/>
      <c r="P10" s="113"/>
      <c r="Q10" s="125"/>
    </row>
    <row r="11" spans="1:23" s="5" customFormat="1" ht="42.75" customHeight="1" x14ac:dyDescent="0.25">
      <c r="A11" s="9" t="s">
        <v>47</v>
      </c>
      <c r="B11" s="10" t="s">
        <v>48</v>
      </c>
      <c r="C11" s="10" t="s">
        <v>49</v>
      </c>
      <c r="D11" s="11" t="s">
        <v>18</v>
      </c>
      <c r="E11" s="12" t="s">
        <v>19</v>
      </c>
      <c r="F11" s="12"/>
      <c r="G11" s="12" t="s">
        <v>20</v>
      </c>
      <c r="H11" s="12"/>
      <c r="I11" s="12" t="s">
        <v>21</v>
      </c>
      <c r="J11" s="12"/>
      <c r="K11" s="12" t="s">
        <v>22</v>
      </c>
      <c r="L11" s="12"/>
      <c r="M11" s="12" t="s">
        <v>23</v>
      </c>
      <c r="N11" s="12"/>
      <c r="O11" s="12"/>
      <c r="P11" s="12" t="s">
        <v>24</v>
      </c>
      <c r="Q11" s="12" t="s">
        <v>25</v>
      </c>
    </row>
    <row r="12" spans="1:23" s="5" customFormat="1" ht="46.5" customHeight="1" x14ac:dyDescent="0.25">
      <c r="A12" s="9" t="s">
        <v>50</v>
      </c>
      <c r="B12" s="10" t="s">
        <v>63</v>
      </c>
      <c r="C12" s="10"/>
      <c r="D12" s="11"/>
      <c r="E12" s="69"/>
      <c r="F12" s="70"/>
      <c r="G12" s="69"/>
      <c r="H12" s="69"/>
      <c r="I12" s="69"/>
      <c r="J12" s="69"/>
      <c r="K12" s="69"/>
      <c r="L12" s="70"/>
      <c r="M12" s="69"/>
      <c r="N12" s="69" t="s">
        <v>127</v>
      </c>
      <c r="O12" s="69" t="s">
        <v>128</v>
      </c>
      <c r="P12" s="39"/>
      <c r="Q12" s="39"/>
      <c r="S12" s="5" t="s">
        <v>129</v>
      </c>
      <c r="T12" s="115" t="s">
        <v>130</v>
      </c>
      <c r="U12" s="115"/>
      <c r="V12" s="115"/>
      <c r="W12" s="115"/>
    </row>
    <row r="13" spans="1:23" s="7" customFormat="1" ht="29.25" customHeight="1" x14ac:dyDescent="0.25">
      <c r="A13" s="42">
        <v>1</v>
      </c>
      <c r="B13" s="48" t="s">
        <v>64</v>
      </c>
      <c r="C13" s="42"/>
      <c r="D13" s="42"/>
      <c r="E13" s="41">
        <v>110</v>
      </c>
      <c r="F13" s="71"/>
      <c r="G13" s="72"/>
      <c r="H13" s="72"/>
      <c r="I13" s="72"/>
      <c r="J13" s="73"/>
      <c r="K13" s="72"/>
      <c r="L13" s="73"/>
      <c r="M13" s="72"/>
      <c r="N13" s="72">
        <f>F13+H13+J13+L13</f>
        <v>0</v>
      </c>
      <c r="O13" s="72">
        <f>E13+G13+I13+K13</f>
        <v>110</v>
      </c>
      <c r="P13" s="41"/>
      <c r="Q13" s="128" t="s">
        <v>131</v>
      </c>
      <c r="R13" s="7" t="e">
        <f>O13/N13*100</f>
        <v>#DIV/0!</v>
      </c>
      <c r="S13" s="7" t="e">
        <f>R13/O13*100</f>
        <v>#DIV/0!</v>
      </c>
    </row>
    <row r="14" spans="1:23" s="7" customFormat="1" ht="29.25" customHeight="1" x14ac:dyDescent="0.25">
      <c r="A14" s="42">
        <v>2</v>
      </c>
      <c r="B14" s="50" t="s">
        <v>65</v>
      </c>
      <c r="C14" s="42"/>
      <c r="D14" s="42"/>
      <c r="E14" s="41"/>
      <c r="F14" s="71"/>
      <c r="G14" s="72"/>
      <c r="H14" s="72"/>
      <c r="I14" s="72">
        <v>54</v>
      </c>
      <c r="J14" s="73"/>
      <c r="K14" s="72"/>
      <c r="L14" s="73"/>
      <c r="M14" s="72"/>
      <c r="N14" s="72">
        <f t="shared" ref="N14:N39" si="0">F14+H14+J14+L14</f>
        <v>0</v>
      </c>
      <c r="O14" s="72">
        <f t="shared" ref="O14:O39" si="1">E14+G14+I14+K14</f>
        <v>54</v>
      </c>
      <c r="P14" s="41"/>
      <c r="Q14" s="129"/>
      <c r="R14" s="7" t="e">
        <f t="shared" ref="R14:R40" si="2">O14/N14*100</f>
        <v>#DIV/0!</v>
      </c>
      <c r="S14" s="7" t="e">
        <f>R14/O14*100</f>
        <v>#DIV/0!</v>
      </c>
    </row>
    <row r="15" spans="1:23" s="7" customFormat="1" ht="29.25" customHeight="1" x14ac:dyDescent="0.25">
      <c r="A15" s="42">
        <v>3</v>
      </c>
      <c r="B15" s="51" t="s">
        <v>66</v>
      </c>
      <c r="C15" s="42"/>
      <c r="D15" s="42"/>
      <c r="E15" s="41">
        <v>106</v>
      </c>
      <c r="F15" s="71">
        <v>200</v>
      </c>
      <c r="G15" s="72"/>
      <c r="H15" s="72"/>
      <c r="I15" s="72">
        <v>71</v>
      </c>
      <c r="J15" s="73"/>
      <c r="K15" s="72"/>
      <c r="L15" s="73"/>
      <c r="M15" s="72"/>
      <c r="N15" s="72">
        <f t="shared" si="0"/>
        <v>200</v>
      </c>
      <c r="O15" s="72">
        <f t="shared" si="1"/>
        <v>177</v>
      </c>
      <c r="P15" s="41"/>
      <c r="Q15" s="41">
        <v>88.5</v>
      </c>
      <c r="R15" s="7">
        <f t="shared" si="2"/>
        <v>88.5</v>
      </c>
      <c r="S15" s="7">
        <f t="shared" ref="S15:S39" si="3">R15/O15*100</f>
        <v>50</v>
      </c>
    </row>
    <row r="16" spans="1:23" s="7" customFormat="1" ht="29.25" customHeight="1" x14ac:dyDescent="0.25">
      <c r="A16" s="42">
        <v>4</v>
      </c>
      <c r="B16" s="51" t="s">
        <v>67</v>
      </c>
      <c r="C16" s="42"/>
      <c r="D16" s="42"/>
      <c r="E16" s="41">
        <v>39</v>
      </c>
      <c r="F16" s="71"/>
      <c r="G16" s="72"/>
      <c r="H16" s="72"/>
      <c r="I16" s="72">
        <v>78</v>
      </c>
      <c r="J16" s="73"/>
      <c r="K16" s="72"/>
      <c r="L16" s="73"/>
      <c r="M16" s="72">
        <v>1330</v>
      </c>
      <c r="N16" s="72">
        <f t="shared" si="0"/>
        <v>0</v>
      </c>
      <c r="O16" s="72">
        <f t="shared" si="1"/>
        <v>117</v>
      </c>
      <c r="P16" s="41"/>
      <c r="Q16" s="74" t="s">
        <v>132</v>
      </c>
      <c r="R16" s="7" t="e">
        <f t="shared" si="2"/>
        <v>#DIV/0!</v>
      </c>
      <c r="S16" s="7" t="e">
        <f t="shared" si="3"/>
        <v>#DIV/0!</v>
      </c>
    </row>
    <row r="17" spans="1:19" s="7" customFormat="1" ht="29.25" customHeight="1" x14ac:dyDescent="0.25">
      <c r="A17" s="42">
        <v>5</v>
      </c>
      <c r="B17" s="50" t="s">
        <v>58</v>
      </c>
      <c r="C17" s="42"/>
      <c r="D17" s="42" t="s">
        <v>54</v>
      </c>
      <c r="E17" s="41">
        <f>70</f>
        <v>70</v>
      </c>
      <c r="F17" s="71">
        <v>117</v>
      </c>
      <c r="G17" s="72">
        <v>12</v>
      </c>
      <c r="H17" s="73">
        <v>14</v>
      </c>
      <c r="I17" s="72">
        <v>88</v>
      </c>
      <c r="J17" s="73">
        <f>119+61</f>
        <v>180</v>
      </c>
      <c r="K17" s="72">
        <v>45</v>
      </c>
      <c r="L17" s="73">
        <v>71</v>
      </c>
      <c r="M17" s="72"/>
      <c r="N17" s="72">
        <f t="shared" si="0"/>
        <v>382</v>
      </c>
      <c r="O17" s="72">
        <f t="shared" si="1"/>
        <v>215</v>
      </c>
      <c r="P17" s="41"/>
      <c r="Q17" s="41">
        <v>56.3</v>
      </c>
      <c r="R17" s="7">
        <f t="shared" si="2"/>
        <v>56.282722513088999</v>
      </c>
      <c r="S17" s="7">
        <f t="shared" si="3"/>
        <v>26.178010471204182</v>
      </c>
    </row>
    <row r="18" spans="1:19" s="7" customFormat="1" ht="29.25" customHeight="1" x14ac:dyDescent="0.25">
      <c r="A18" s="42">
        <v>6</v>
      </c>
      <c r="B18" s="51" t="s">
        <v>68</v>
      </c>
      <c r="C18" s="42"/>
      <c r="D18" s="42"/>
      <c r="E18" s="41">
        <v>41</v>
      </c>
      <c r="F18" s="71"/>
      <c r="G18" s="72"/>
      <c r="H18" s="73"/>
      <c r="I18" s="72">
        <v>31</v>
      </c>
      <c r="J18" s="73"/>
      <c r="K18" s="72"/>
      <c r="L18" s="73"/>
      <c r="M18" s="72"/>
      <c r="N18" s="72">
        <f t="shared" si="0"/>
        <v>0</v>
      </c>
      <c r="O18" s="72">
        <f t="shared" si="1"/>
        <v>72</v>
      </c>
      <c r="P18" s="41"/>
      <c r="Q18" s="128" t="s">
        <v>131</v>
      </c>
      <c r="R18" s="7" t="e">
        <f t="shared" si="2"/>
        <v>#DIV/0!</v>
      </c>
      <c r="S18" s="7" t="e">
        <f t="shared" si="3"/>
        <v>#DIV/0!</v>
      </c>
    </row>
    <row r="19" spans="1:19" s="7" customFormat="1" ht="29.25" customHeight="1" x14ac:dyDescent="0.25">
      <c r="A19" s="42">
        <v>7</v>
      </c>
      <c r="B19" s="51" t="s">
        <v>69</v>
      </c>
      <c r="C19" s="42"/>
      <c r="D19" s="42"/>
      <c r="E19" s="41">
        <v>26</v>
      </c>
      <c r="F19" s="71"/>
      <c r="G19" s="72"/>
      <c r="H19" s="73"/>
      <c r="I19" s="72">
        <v>0</v>
      </c>
      <c r="J19" s="73"/>
      <c r="K19" s="72"/>
      <c r="L19" s="73"/>
      <c r="M19" s="72"/>
      <c r="N19" s="72">
        <f t="shared" si="0"/>
        <v>0</v>
      </c>
      <c r="O19" s="72">
        <f t="shared" si="1"/>
        <v>26</v>
      </c>
      <c r="P19" s="41"/>
      <c r="Q19" s="130"/>
      <c r="R19" s="7" t="e">
        <f t="shared" si="2"/>
        <v>#DIV/0!</v>
      </c>
      <c r="S19" s="7" t="e">
        <f t="shared" si="3"/>
        <v>#DIV/0!</v>
      </c>
    </row>
    <row r="20" spans="1:19" s="7" customFormat="1" ht="29.25" customHeight="1" x14ac:dyDescent="0.25">
      <c r="A20" s="42">
        <v>8</v>
      </c>
      <c r="B20" s="51" t="s">
        <v>70</v>
      </c>
      <c r="C20" s="42"/>
      <c r="D20" s="42"/>
      <c r="E20" s="41">
        <v>104</v>
      </c>
      <c r="F20" s="71"/>
      <c r="G20" s="72"/>
      <c r="H20" s="73"/>
      <c r="I20" s="72">
        <v>96</v>
      </c>
      <c r="J20" s="73"/>
      <c r="K20" s="72"/>
      <c r="L20" s="73"/>
      <c r="M20" s="72"/>
      <c r="N20" s="72">
        <f t="shared" si="0"/>
        <v>0</v>
      </c>
      <c r="O20" s="72">
        <f t="shared" si="1"/>
        <v>200</v>
      </c>
      <c r="P20" s="41"/>
      <c r="Q20" s="131"/>
      <c r="R20" s="7" t="e">
        <f t="shared" si="2"/>
        <v>#DIV/0!</v>
      </c>
      <c r="S20" s="7" t="e">
        <f t="shared" si="3"/>
        <v>#DIV/0!</v>
      </c>
    </row>
    <row r="21" spans="1:19" s="7" customFormat="1" ht="29.25" customHeight="1" x14ac:dyDescent="0.25">
      <c r="A21" s="42">
        <v>9</v>
      </c>
      <c r="B21" s="51" t="s">
        <v>72</v>
      </c>
      <c r="C21" s="42"/>
      <c r="D21" s="42"/>
      <c r="E21" s="35">
        <v>68</v>
      </c>
      <c r="F21" s="71"/>
      <c r="G21" s="36"/>
      <c r="H21" s="73"/>
      <c r="I21" s="36">
        <v>57</v>
      </c>
      <c r="J21" s="73">
        <v>46</v>
      </c>
      <c r="K21" s="72"/>
      <c r="L21" s="73"/>
      <c r="M21" s="72"/>
      <c r="N21" s="72">
        <f t="shared" si="0"/>
        <v>46</v>
      </c>
      <c r="O21" s="72">
        <f t="shared" si="1"/>
        <v>125</v>
      </c>
      <c r="P21" s="41"/>
      <c r="Q21" s="41">
        <v>271.7</v>
      </c>
      <c r="R21" s="7">
        <f t="shared" si="2"/>
        <v>271.73913043478262</v>
      </c>
      <c r="S21" s="7">
        <f t="shared" si="3"/>
        <v>217.39130434782612</v>
      </c>
    </row>
    <row r="22" spans="1:19" s="7" customFormat="1" ht="29.25" customHeight="1" x14ac:dyDescent="0.25">
      <c r="A22" s="42">
        <v>10</v>
      </c>
      <c r="B22" s="50" t="s">
        <v>73</v>
      </c>
      <c r="C22" s="42"/>
      <c r="D22" s="42"/>
      <c r="E22" s="35">
        <v>71</v>
      </c>
      <c r="F22" s="71">
        <v>47</v>
      </c>
      <c r="G22" s="36"/>
      <c r="H22" s="73"/>
      <c r="I22" s="36">
        <v>74</v>
      </c>
      <c r="J22" s="73">
        <v>63</v>
      </c>
      <c r="K22" s="72"/>
      <c r="L22" s="73"/>
      <c r="M22" s="72"/>
      <c r="N22" s="72">
        <f t="shared" si="0"/>
        <v>110</v>
      </c>
      <c r="O22" s="72">
        <f t="shared" si="1"/>
        <v>145</v>
      </c>
      <c r="P22" s="41"/>
      <c r="Q22" s="41">
        <v>131.80000000000001</v>
      </c>
      <c r="R22" s="7">
        <f t="shared" si="2"/>
        <v>131.81818181818181</v>
      </c>
      <c r="S22" s="7">
        <f t="shared" si="3"/>
        <v>90.909090909090907</v>
      </c>
    </row>
    <row r="23" spans="1:19" s="7" customFormat="1" ht="29.25" customHeight="1" x14ac:dyDescent="0.25">
      <c r="A23" s="42">
        <v>11</v>
      </c>
      <c r="B23" s="50" t="s">
        <v>74</v>
      </c>
      <c r="C23" s="42"/>
      <c r="D23" s="42" t="s">
        <v>54</v>
      </c>
      <c r="E23" s="41">
        <f>555</f>
        <v>555</v>
      </c>
      <c r="F23" s="71">
        <v>501</v>
      </c>
      <c r="G23" s="72">
        <v>20</v>
      </c>
      <c r="H23" s="73"/>
      <c r="I23" s="72">
        <v>103</v>
      </c>
      <c r="J23" s="73"/>
      <c r="K23" s="72"/>
      <c r="L23" s="73"/>
      <c r="M23" s="72">
        <v>170</v>
      </c>
      <c r="N23" s="72">
        <f t="shared" si="0"/>
        <v>501</v>
      </c>
      <c r="O23" s="72">
        <f t="shared" si="1"/>
        <v>678</v>
      </c>
      <c r="P23" s="41"/>
      <c r="Q23" s="41">
        <v>135.30000000000001</v>
      </c>
      <c r="R23" s="7">
        <f t="shared" si="2"/>
        <v>135.32934131736528</v>
      </c>
      <c r="S23" s="7">
        <f t="shared" si="3"/>
        <v>19.960079840319363</v>
      </c>
    </row>
    <row r="24" spans="1:19" s="7" customFormat="1" ht="29.25" customHeight="1" x14ac:dyDescent="0.25">
      <c r="A24" s="42">
        <v>12</v>
      </c>
      <c r="B24" s="50" t="s">
        <v>75</v>
      </c>
      <c r="C24" s="42"/>
      <c r="D24" s="42" t="s">
        <v>54</v>
      </c>
      <c r="E24" s="41">
        <v>153</v>
      </c>
      <c r="F24" s="71"/>
      <c r="G24" s="72"/>
      <c r="H24" s="73"/>
      <c r="I24" s="72"/>
      <c r="J24" s="73"/>
      <c r="K24" s="72"/>
      <c r="L24" s="73"/>
      <c r="M24" s="72"/>
      <c r="N24" s="72">
        <f t="shared" si="0"/>
        <v>0</v>
      </c>
      <c r="O24" s="72">
        <f t="shared" si="1"/>
        <v>153</v>
      </c>
      <c r="P24" s="41"/>
      <c r="Q24" s="75" t="s">
        <v>132</v>
      </c>
      <c r="R24" s="7" t="e">
        <f t="shared" si="2"/>
        <v>#DIV/0!</v>
      </c>
      <c r="S24" s="7" t="e">
        <f t="shared" si="3"/>
        <v>#DIV/0!</v>
      </c>
    </row>
    <row r="25" spans="1:19" s="7" customFormat="1" ht="29.25" customHeight="1" x14ac:dyDescent="0.25">
      <c r="A25" s="42">
        <v>13</v>
      </c>
      <c r="B25" s="51" t="s">
        <v>77</v>
      </c>
      <c r="C25" s="42"/>
      <c r="D25" s="42"/>
      <c r="E25" s="41">
        <v>22</v>
      </c>
      <c r="F25" s="71"/>
      <c r="G25" s="72"/>
      <c r="H25" s="73"/>
      <c r="I25" s="72">
        <v>37</v>
      </c>
      <c r="J25" s="73">
        <v>62</v>
      </c>
      <c r="K25" s="72"/>
      <c r="L25" s="73"/>
      <c r="M25" s="72"/>
      <c r="N25" s="72">
        <f t="shared" si="0"/>
        <v>62</v>
      </c>
      <c r="O25" s="72">
        <f t="shared" si="1"/>
        <v>59</v>
      </c>
      <c r="P25" s="41"/>
      <c r="Q25" s="41">
        <v>95.2</v>
      </c>
      <c r="R25" s="7">
        <f t="shared" si="2"/>
        <v>95.161290322580655</v>
      </c>
      <c r="S25" s="7">
        <f t="shared" si="3"/>
        <v>161.29032258064518</v>
      </c>
    </row>
    <row r="26" spans="1:19" s="7" customFormat="1" ht="29.25" customHeight="1" x14ac:dyDescent="0.25">
      <c r="A26" s="42">
        <v>14</v>
      </c>
      <c r="B26" s="50" t="s">
        <v>78</v>
      </c>
      <c r="C26" s="42"/>
      <c r="D26" s="42"/>
      <c r="E26" s="41">
        <v>44</v>
      </c>
      <c r="F26" s="71"/>
      <c r="G26" s="72"/>
      <c r="H26" s="73"/>
      <c r="I26" s="72">
        <v>0</v>
      </c>
      <c r="J26" s="73"/>
      <c r="K26" s="72"/>
      <c r="L26" s="73"/>
      <c r="M26" s="72"/>
      <c r="N26" s="72">
        <f t="shared" si="0"/>
        <v>0</v>
      </c>
      <c r="O26" s="72">
        <f t="shared" si="1"/>
        <v>44</v>
      </c>
      <c r="P26" s="41"/>
      <c r="Q26" s="75" t="s">
        <v>132</v>
      </c>
      <c r="R26" s="7" t="e">
        <f t="shared" si="2"/>
        <v>#DIV/0!</v>
      </c>
      <c r="S26" s="7" t="e">
        <f t="shared" si="3"/>
        <v>#DIV/0!</v>
      </c>
    </row>
    <row r="27" spans="1:19" s="7" customFormat="1" ht="29.25" customHeight="1" x14ac:dyDescent="0.25">
      <c r="A27" s="42">
        <v>15</v>
      </c>
      <c r="B27" s="51" t="s">
        <v>79</v>
      </c>
      <c r="C27" s="42"/>
      <c r="D27" s="42" t="s">
        <v>54</v>
      </c>
      <c r="E27" s="41">
        <f>927</f>
        <v>927</v>
      </c>
      <c r="F27" s="71">
        <f>810+119</f>
        <v>929</v>
      </c>
      <c r="G27" s="72">
        <v>21</v>
      </c>
      <c r="H27" s="73">
        <v>23</v>
      </c>
      <c r="I27" s="72">
        <v>229</v>
      </c>
      <c r="J27" s="73">
        <f>113+151</f>
        <v>264</v>
      </c>
      <c r="K27" s="72"/>
      <c r="L27" s="73">
        <f>19+109</f>
        <v>128</v>
      </c>
      <c r="M27" s="72"/>
      <c r="N27" s="72">
        <f t="shared" si="0"/>
        <v>1344</v>
      </c>
      <c r="O27" s="72">
        <f t="shared" si="1"/>
        <v>1177</v>
      </c>
      <c r="P27" s="41"/>
      <c r="Q27" s="41">
        <v>87.6</v>
      </c>
      <c r="R27" s="7">
        <f t="shared" si="2"/>
        <v>87.574404761904773</v>
      </c>
      <c r="S27" s="7">
        <f t="shared" si="3"/>
        <v>7.4404761904761916</v>
      </c>
    </row>
    <row r="28" spans="1:19" s="7" customFormat="1" ht="29.25" customHeight="1" x14ac:dyDescent="0.25">
      <c r="A28" s="42">
        <v>16</v>
      </c>
      <c r="B28" s="50" t="s">
        <v>80</v>
      </c>
      <c r="C28" s="42"/>
      <c r="D28" s="42"/>
      <c r="E28" s="41">
        <v>64</v>
      </c>
      <c r="F28" s="71">
        <v>219</v>
      </c>
      <c r="G28" s="72"/>
      <c r="H28" s="73"/>
      <c r="I28" s="72">
        <v>58</v>
      </c>
      <c r="J28" s="73"/>
      <c r="K28" s="72"/>
      <c r="L28" s="73"/>
      <c r="M28" s="72"/>
      <c r="N28" s="72">
        <f t="shared" si="0"/>
        <v>219</v>
      </c>
      <c r="O28" s="72">
        <f t="shared" si="1"/>
        <v>122</v>
      </c>
      <c r="P28" s="41"/>
      <c r="Q28" s="41">
        <v>55.7</v>
      </c>
      <c r="R28" s="7">
        <f t="shared" si="2"/>
        <v>55.707762557077622</v>
      </c>
      <c r="S28" s="7">
        <f t="shared" si="3"/>
        <v>45.662100456621005</v>
      </c>
    </row>
    <row r="29" spans="1:19" s="7" customFormat="1" ht="29.25" customHeight="1" x14ac:dyDescent="0.25">
      <c r="A29" s="42">
        <v>17</v>
      </c>
      <c r="B29" s="51" t="s">
        <v>81</v>
      </c>
      <c r="C29" s="42"/>
      <c r="D29" s="42"/>
      <c r="E29" s="41"/>
      <c r="F29" s="71"/>
      <c r="G29" s="72"/>
      <c r="H29" s="73"/>
      <c r="I29" s="72">
        <v>85</v>
      </c>
      <c r="J29" s="73">
        <v>111</v>
      </c>
      <c r="K29" s="72"/>
      <c r="L29" s="73"/>
      <c r="M29" s="72"/>
      <c r="N29" s="72">
        <f t="shared" si="0"/>
        <v>111</v>
      </c>
      <c r="O29" s="72">
        <f t="shared" si="1"/>
        <v>85</v>
      </c>
      <c r="P29" s="41"/>
      <c r="Q29" s="41">
        <v>76.599999999999994</v>
      </c>
      <c r="R29" s="7">
        <f t="shared" si="2"/>
        <v>76.576576576576571</v>
      </c>
      <c r="S29" s="7">
        <f t="shared" si="3"/>
        <v>90.090090090090087</v>
      </c>
    </row>
    <row r="30" spans="1:19" s="7" customFormat="1" ht="29.25" customHeight="1" x14ac:dyDescent="0.25">
      <c r="A30" s="42">
        <v>18</v>
      </c>
      <c r="B30" s="50" t="s">
        <v>82</v>
      </c>
      <c r="C30" s="42"/>
      <c r="D30" s="42"/>
      <c r="E30" s="41">
        <v>107</v>
      </c>
      <c r="F30" s="71"/>
      <c r="G30" s="72"/>
      <c r="H30" s="73"/>
      <c r="I30" s="72"/>
      <c r="J30" s="73"/>
      <c r="K30" s="72"/>
      <c r="L30" s="73"/>
      <c r="M30" s="72"/>
      <c r="N30" s="72">
        <f t="shared" si="0"/>
        <v>0</v>
      </c>
      <c r="O30" s="72">
        <f t="shared" si="1"/>
        <v>107</v>
      </c>
      <c r="P30" s="41"/>
      <c r="Q30" s="132" t="s">
        <v>131</v>
      </c>
      <c r="R30" s="7" t="e">
        <f t="shared" si="2"/>
        <v>#DIV/0!</v>
      </c>
      <c r="S30" s="7" t="e">
        <f t="shared" si="3"/>
        <v>#DIV/0!</v>
      </c>
    </row>
    <row r="31" spans="1:19" s="7" customFormat="1" ht="29.25" customHeight="1" x14ac:dyDescent="0.25">
      <c r="A31" s="42">
        <v>19</v>
      </c>
      <c r="B31" s="50" t="s">
        <v>83</v>
      </c>
      <c r="C31" s="42"/>
      <c r="D31" s="42"/>
      <c r="E31" s="35">
        <v>115</v>
      </c>
      <c r="F31" s="71"/>
      <c r="G31" s="72"/>
      <c r="H31" s="73"/>
      <c r="I31" s="72"/>
      <c r="J31" s="73"/>
      <c r="K31" s="72"/>
      <c r="L31" s="73"/>
      <c r="M31" s="72"/>
      <c r="N31" s="72">
        <f t="shared" si="0"/>
        <v>0</v>
      </c>
      <c r="O31" s="72">
        <f t="shared" si="1"/>
        <v>115</v>
      </c>
      <c r="P31" s="41"/>
      <c r="Q31" s="133"/>
      <c r="R31" s="7" t="e">
        <f t="shared" si="2"/>
        <v>#DIV/0!</v>
      </c>
      <c r="S31" s="7" t="e">
        <f t="shared" si="3"/>
        <v>#DIV/0!</v>
      </c>
    </row>
    <row r="32" spans="1:19" s="7" customFormat="1" ht="29.25" customHeight="1" x14ac:dyDescent="0.25">
      <c r="A32" s="42">
        <v>20</v>
      </c>
      <c r="B32" s="50" t="s">
        <v>84</v>
      </c>
      <c r="C32" s="42"/>
      <c r="D32" s="42" t="s">
        <v>54</v>
      </c>
      <c r="E32" s="35">
        <f>245</f>
        <v>245</v>
      </c>
      <c r="F32" s="71">
        <v>525</v>
      </c>
      <c r="G32" s="72">
        <v>29</v>
      </c>
      <c r="H32" s="73">
        <v>21</v>
      </c>
      <c r="I32" s="72">
        <v>65</v>
      </c>
      <c r="J32" s="73"/>
      <c r="K32" s="72"/>
      <c r="L32" s="73"/>
      <c r="M32" s="72"/>
      <c r="N32" s="72">
        <f t="shared" si="0"/>
        <v>546</v>
      </c>
      <c r="O32" s="72">
        <f t="shared" si="1"/>
        <v>339</v>
      </c>
      <c r="P32" s="41"/>
      <c r="Q32" s="41">
        <v>62.1</v>
      </c>
      <c r="R32" s="7">
        <f t="shared" si="2"/>
        <v>62.087912087912088</v>
      </c>
      <c r="S32" s="7">
        <f t="shared" si="3"/>
        <v>18.315018315018314</v>
      </c>
    </row>
    <row r="33" spans="1:19" s="7" customFormat="1" ht="29.25" customHeight="1" x14ac:dyDescent="0.25">
      <c r="A33" s="42">
        <v>21</v>
      </c>
      <c r="B33" s="50" t="s">
        <v>86</v>
      </c>
      <c r="C33" s="42"/>
      <c r="D33" s="42" t="s">
        <v>54</v>
      </c>
      <c r="E33" s="35">
        <v>72</v>
      </c>
      <c r="F33" s="71"/>
      <c r="G33" s="72"/>
      <c r="H33" s="72"/>
      <c r="I33" s="72"/>
      <c r="J33" s="73"/>
      <c r="K33" s="72"/>
      <c r="L33" s="73"/>
      <c r="M33" s="72"/>
      <c r="N33" s="72">
        <f t="shared" si="0"/>
        <v>0</v>
      </c>
      <c r="O33" s="72">
        <f t="shared" si="1"/>
        <v>72</v>
      </c>
      <c r="P33" s="41"/>
      <c r="Q33" s="132" t="s">
        <v>131</v>
      </c>
      <c r="R33" s="7" t="e">
        <f t="shared" si="2"/>
        <v>#DIV/0!</v>
      </c>
      <c r="S33" s="7" t="e">
        <f t="shared" si="3"/>
        <v>#DIV/0!</v>
      </c>
    </row>
    <row r="34" spans="1:19" s="7" customFormat="1" ht="29.25" customHeight="1" x14ac:dyDescent="0.25">
      <c r="A34" s="42">
        <v>22</v>
      </c>
      <c r="B34" s="50" t="s">
        <v>87</v>
      </c>
      <c r="C34" s="42"/>
      <c r="D34" s="42"/>
      <c r="E34" s="35">
        <v>68</v>
      </c>
      <c r="F34" s="71"/>
      <c r="G34" s="72"/>
      <c r="H34" s="72"/>
      <c r="I34" s="72"/>
      <c r="J34" s="73"/>
      <c r="K34" s="72"/>
      <c r="L34" s="73"/>
      <c r="M34" s="72"/>
      <c r="N34" s="72">
        <f t="shared" si="0"/>
        <v>0</v>
      </c>
      <c r="O34" s="72">
        <f t="shared" si="1"/>
        <v>68</v>
      </c>
      <c r="P34" s="41"/>
      <c r="Q34" s="133"/>
      <c r="R34" s="7" t="e">
        <f t="shared" si="2"/>
        <v>#DIV/0!</v>
      </c>
      <c r="S34" s="7" t="e">
        <f t="shared" si="3"/>
        <v>#DIV/0!</v>
      </c>
    </row>
    <row r="35" spans="1:19" s="7" customFormat="1" ht="29.25" customHeight="1" x14ac:dyDescent="0.25">
      <c r="A35" s="42">
        <v>23</v>
      </c>
      <c r="B35" s="51" t="s">
        <v>89</v>
      </c>
      <c r="C35" s="42"/>
      <c r="D35" s="42"/>
      <c r="E35" s="35">
        <v>38</v>
      </c>
      <c r="F35" s="71"/>
      <c r="G35" s="72"/>
      <c r="H35" s="72"/>
      <c r="I35" s="72">
        <v>44</v>
      </c>
      <c r="J35" s="73">
        <v>64</v>
      </c>
      <c r="K35" s="72"/>
      <c r="L35" s="73"/>
      <c r="M35" s="72">
        <v>2</v>
      </c>
      <c r="N35" s="72">
        <f t="shared" si="0"/>
        <v>64</v>
      </c>
      <c r="O35" s="72">
        <f t="shared" si="1"/>
        <v>82</v>
      </c>
      <c r="P35" s="41"/>
      <c r="Q35" s="41">
        <v>128.1</v>
      </c>
      <c r="R35" s="7">
        <f t="shared" si="2"/>
        <v>128.125</v>
      </c>
      <c r="S35" s="7">
        <f t="shared" si="3"/>
        <v>156.25</v>
      </c>
    </row>
    <row r="36" spans="1:19" s="7" customFormat="1" ht="29.25" customHeight="1" x14ac:dyDescent="0.25">
      <c r="A36" s="42">
        <v>24</v>
      </c>
      <c r="B36" s="51" t="s">
        <v>90</v>
      </c>
      <c r="C36" s="42"/>
      <c r="D36" s="42"/>
      <c r="E36" s="35"/>
      <c r="F36" s="71"/>
      <c r="G36" s="72"/>
      <c r="H36" s="72"/>
      <c r="I36" s="72"/>
      <c r="J36" s="73"/>
      <c r="K36" s="72"/>
      <c r="L36" s="73">
        <v>40</v>
      </c>
      <c r="M36" s="72">
        <v>167</v>
      </c>
      <c r="N36" s="72">
        <f t="shared" si="0"/>
        <v>40</v>
      </c>
      <c r="O36" s="72">
        <f t="shared" si="1"/>
        <v>0</v>
      </c>
      <c r="P36" s="41"/>
      <c r="Q36" s="41"/>
      <c r="R36" s="7">
        <f t="shared" si="2"/>
        <v>0</v>
      </c>
      <c r="S36" s="7" t="e">
        <f t="shared" si="3"/>
        <v>#DIV/0!</v>
      </c>
    </row>
    <row r="37" spans="1:19" s="7" customFormat="1" ht="29.25" customHeight="1" x14ac:dyDescent="0.25">
      <c r="A37" s="42">
        <v>25</v>
      </c>
      <c r="B37" s="51" t="s">
        <v>91</v>
      </c>
      <c r="C37" s="42"/>
      <c r="D37" s="42" t="s">
        <v>54</v>
      </c>
      <c r="E37" s="35">
        <v>273</v>
      </c>
      <c r="F37" s="71"/>
      <c r="G37" s="72"/>
      <c r="H37" s="72"/>
      <c r="I37" s="72">
        <v>86</v>
      </c>
      <c r="J37" s="73">
        <v>76</v>
      </c>
      <c r="K37" s="72">
        <v>32</v>
      </c>
      <c r="L37" s="73">
        <v>35</v>
      </c>
      <c r="M37" s="72">
        <v>51</v>
      </c>
      <c r="N37" s="72">
        <f t="shared" si="0"/>
        <v>111</v>
      </c>
      <c r="O37" s="72">
        <f t="shared" si="1"/>
        <v>391</v>
      </c>
      <c r="P37" s="41"/>
      <c r="Q37" s="41">
        <v>352.3</v>
      </c>
      <c r="R37" s="7">
        <f t="shared" si="2"/>
        <v>352.25225225225228</v>
      </c>
      <c r="S37" s="7">
        <f t="shared" si="3"/>
        <v>90.090090090090087</v>
      </c>
    </row>
    <row r="38" spans="1:19" s="7" customFormat="1" ht="29.25" customHeight="1" x14ac:dyDescent="0.25">
      <c r="A38" s="42">
        <v>26</v>
      </c>
      <c r="B38" s="51" t="s">
        <v>92</v>
      </c>
      <c r="C38" s="42"/>
      <c r="D38" s="42"/>
      <c r="E38" s="35">
        <v>116</v>
      </c>
      <c r="F38" s="71">
        <v>133</v>
      </c>
      <c r="G38" s="72"/>
      <c r="H38" s="72"/>
      <c r="I38" s="72"/>
      <c r="J38" s="73"/>
      <c r="K38" s="72"/>
      <c r="L38" s="73"/>
      <c r="M38" s="72"/>
      <c r="N38" s="72">
        <f t="shared" si="0"/>
        <v>133</v>
      </c>
      <c r="O38" s="72">
        <f t="shared" si="1"/>
        <v>116</v>
      </c>
      <c r="P38" s="41"/>
      <c r="Q38" s="41">
        <v>87.2</v>
      </c>
      <c r="R38" s="7">
        <f t="shared" si="2"/>
        <v>87.218045112781951</v>
      </c>
      <c r="S38" s="7">
        <f t="shared" si="3"/>
        <v>75.187969924812023</v>
      </c>
    </row>
    <row r="39" spans="1:19" s="7" customFormat="1" ht="29.25" customHeight="1" x14ac:dyDescent="0.25">
      <c r="A39" s="42">
        <v>27</v>
      </c>
      <c r="B39" s="50" t="s">
        <v>93</v>
      </c>
      <c r="C39" s="42"/>
      <c r="D39" s="42"/>
      <c r="E39" s="72"/>
      <c r="F39" s="73"/>
      <c r="G39" s="72"/>
      <c r="H39" s="72"/>
      <c r="I39" s="72">
        <v>49</v>
      </c>
      <c r="J39" s="73">
        <v>55</v>
      </c>
      <c r="K39" s="72"/>
      <c r="L39" s="73"/>
      <c r="M39" s="72"/>
      <c r="N39" s="72">
        <f t="shared" si="0"/>
        <v>55</v>
      </c>
      <c r="O39" s="72">
        <f t="shared" si="1"/>
        <v>49</v>
      </c>
      <c r="P39" s="41"/>
      <c r="Q39" s="41">
        <v>89.1</v>
      </c>
      <c r="R39" s="7">
        <f t="shared" si="2"/>
        <v>89.090909090909093</v>
      </c>
      <c r="S39" s="7">
        <f t="shared" si="3"/>
        <v>181.81818181818184</v>
      </c>
    </row>
    <row r="40" spans="1:19" s="7" customFormat="1" ht="23.25" customHeight="1" x14ac:dyDescent="0.25">
      <c r="A40" s="53"/>
      <c r="B40" s="54" t="s">
        <v>51</v>
      </c>
      <c r="C40" s="42"/>
      <c r="D40" s="42">
        <v>7</v>
      </c>
      <c r="E40" s="76">
        <f>SUM(E13:E39)</f>
        <v>3434</v>
      </c>
      <c r="F40" s="77"/>
      <c r="G40" s="76">
        <f>SUM(G13:G39)</f>
        <v>82</v>
      </c>
      <c r="H40" s="76"/>
      <c r="I40" s="76">
        <f>SUM(I13:I39)</f>
        <v>1305</v>
      </c>
      <c r="J40" s="77"/>
      <c r="K40" s="76">
        <f>SUM(K13:K39)</f>
        <v>77</v>
      </c>
      <c r="L40" s="77"/>
      <c r="M40" s="76">
        <f>SUM(M13:M39)</f>
        <v>1720</v>
      </c>
      <c r="N40" s="72">
        <f>SUM(N13:N39)</f>
        <v>3924</v>
      </c>
      <c r="O40" s="72">
        <f>SUM(O13:O39)</f>
        <v>4898</v>
      </c>
      <c r="P40" s="41"/>
      <c r="Q40" s="78">
        <v>124.8</v>
      </c>
      <c r="R40" s="7">
        <f t="shared" si="2"/>
        <v>124.82161060142711</v>
      </c>
    </row>
    <row r="41" spans="1:19" s="7" customFormat="1" ht="9" customHeight="1" x14ac:dyDescent="0.25">
      <c r="E41" s="30"/>
      <c r="F41" s="30"/>
      <c r="G41" s="30"/>
      <c r="H41" s="30"/>
      <c r="I41" s="30"/>
      <c r="J41" s="30"/>
      <c r="K41" s="30"/>
      <c r="L41" s="79"/>
      <c r="M41" s="30"/>
      <c r="N41" s="30"/>
      <c r="O41" s="30"/>
      <c r="P41" s="30"/>
      <c r="Q41" s="30"/>
    </row>
    <row r="42" spans="1:19" s="7" customFormat="1" ht="15.75" x14ac:dyDescent="0.25">
      <c r="E42" s="30"/>
      <c r="F42" s="30"/>
      <c r="G42" s="116" t="s">
        <v>135</v>
      </c>
      <c r="H42" s="116"/>
      <c r="I42" s="116"/>
      <c r="J42" s="116"/>
      <c r="K42" s="116"/>
      <c r="L42" s="116"/>
      <c r="M42" s="116"/>
      <c r="N42" s="116"/>
      <c r="O42" s="116"/>
      <c r="P42" s="116"/>
      <c r="Q42" s="116"/>
    </row>
    <row r="43" spans="1:19" s="7" customFormat="1" ht="15.75" x14ac:dyDescent="0.25">
      <c r="G43" s="106" t="s">
        <v>121</v>
      </c>
      <c r="H43" s="106"/>
      <c r="I43" s="106"/>
      <c r="J43" s="106"/>
      <c r="K43" s="106"/>
      <c r="L43" s="106"/>
      <c r="M43" s="106"/>
      <c r="N43" s="106"/>
      <c r="O43" s="106"/>
      <c r="P43" s="106"/>
      <c r="Q43" s="106"/>
    </row>
    <row r="44" spans="1:19" s="7" customFormat="1" ht="15.75" x14ac:dyDescent="0.25"/>
    <row r="45" spans="1:19" s="7" customFormat="1" ht="15.75" x14ac:dyDescent="0.25"/>
    <row r="49" spans="7:17" x14ac:dyDescent="0.25">
      <c r="G49" s="114" t="s">
        <v>133</v>
      </c>
      <c r="H49" s="114"/>
      <c r="I49" s="114"/>
      <c r="J49" s="114"/>
      <c r="K49" s="114"/>
      <c r="L49" s="114"/>
      <c r="M49" s="114"/>
      <c r="N49" s="114"/>
      <c r="O49" s="114"/>
      <c r="P49" s="114"/>
      <c r="Q49" s="114"/>
    </row>
  </sheetData>
  <mergeCells count="24">
    <mergeCell ref="T12:W12"/>
    <mergeCell ref="G42:Q42"/>
    <mergeCell ref="G43:Q43"/>
    <mergeCell ref="Q13:Q14"/>
    <mergeCell ref="Q18:Q20"/>
    <mergeCell ref="Q30:Q31"/>
    <mergeCell ref="Q33:Q34"/>
    <mergeCell ref="A2:D3"/>
    <mergeCell ref="E2:Q2"/>
    <mergeCell ref="E3:Q3"/>
    <mergeCell ref="A4:Q4"/>
    <mergeCell ref="A5:Q5"/>
    <mergeCell ref="G49:Q49"/>
    <mergeCell ref="A7:A10"/>
    <mergeCell ref="B7:B10"/>
    <mergeCell ref="C7:P7"/>
    <mergeCell ref="Q7:Q10"/>
    <mergeCell ref="C8:C10"/>
    <mergeCell ref="D8:P8"/>
    <mergeCell ref="D9:D10"/>
    <mergeCell ref="E9:G9"/>
    <mergeCell ref="I9:K9"/>
    <mergeCell ref="M9:M10"/>
    <mergeCell ref="P9:P10"/>
  </mergeCells>
  <pageMargins left="0.15748031496062992" right="0.11811023622047245" top="0.51181102362204722" bottom="0.3149606299212598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Sheet1 (2)</vt:lpstr>
      <vt:lpstr>BAO CAO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KHOA DIEN-DIEN TU</cp:lastModifiedBy>
  <cp:lastPrinted>2018-03-26T04:38:17Z</cp:lastPrinted>
  <dcterms:created xsi:type="dcterms:W3CDTF">2018-03-20T08:46:52Z</dcterms:created>
  <dcterms:modified xsi:type="dcterms:W3CDTF">2018-03-27T01:16:01Z</dcterms:modified>
</cp:coreProperties>
</file>